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effersonantunes\Desktop\Licitação\3 Obras e Serviços\CC XXX_2025_Pintura_ITA\LICITAÇÃO\"/>
    </mc:Choice>
  </mc:AlternateContent>
  <bookViews>
    <workbookView xWindow="0" yWindow="0" windowWidth="28800" windowHeight="12330" tabRatio="858" activeTab="1"/>
  </bookViews>
  <sheets>
    <sheet name="SESC Itajaí" sheetId="13" r:id="rId1"/>
    <sheet name="Cronograma Físico Finaceiro" sheetId="15" r:id="rId2"/>
  </sheets>
  <definedNames>
    <definedName name="_Toc125802296" localSheetId="0">'SESC Itajaí'!#REF!</definedName>
    <definedName name="_Toc245200266" localSheetId="0">'SESC Itajaí'!#REF!</definedName>
    <definedName name="_Toc369516210" localSheetId="0">'SESC Itajaí'!#REF!</definedName>
    <definedName name="_Toc369516211" localSheetId="0">'SESC Itajaí'!#REF!</definedName>
    <definedName name="_Toc372023634" localSheetId="0">'SESC Itajaí'!#REF!</definedName>
    <definedName name="_Toc41358450" localSheetId="0">'SESC Itajaí'!#REF!</definedName>
    <definedName name="_Toc59423573" localSheetId="0">'SESC Itajaí'!#REF!</definedName>
    <definedName name="_Toc66763267" localSheetId="0">'SESC Itajaí'!#REF!</definedName>
    <definedName name="_Toc66763268" localSheetId="0">'SESC Itajaí'!#REF!</definedName>
    <definedName name="_xlnm.Print_Area" localSheetId="1">'Cronograma Físico Finaceiro'!$A$1:$V$43</definedName>
    <definedName name="_xlnm.Print_Area" localSheetId="0">'SESC Itajaí'!$C$1:$L$89</definedName>
    <definedName name="_xlnm.Print_Titles" localSheetId="0">'SESC Itajaí'!$17:$19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6" i="13" l="1"/>
  <c r="J26" i="13"/>
  <c r="I25" i="13"/>
  <c r="J25" i="13"/>
  <c r="L25" i="13" s="1"/>
  <c r="K25" i="13"/>
  <c r="U22" i="15" l="1"/>
  <c r="U21" i="15"/>
  <c r="U20" i="15"/>
  <c r="U27" i="15" s="1"/>
  <c r="U19" i="15"/>
  <c r="U18" i="15"/>
  <c r="U17" i="15"/>
  <c r="Q22" i="15"/>
  <c r="Q21" i="15"/>
  <c r="Q20" i="15"/>
  <c r="Q27" i="15" s="1"/>
  <c r="Q19" i="15"/>
  <c r="Q18" i="15"/>
  <c r="Q17" i="15"/>
  <c r="M22" i="15"/>
  <c r="M21" i="15"/>
  <c r="M20" i="15"/>
  <c r="M19" i="15"/>
  <c r="M27" i="15" s="1"/>
  <c r="M18" i="15"/>
  <c r="M17" i="15"/>
  <c r="D22" i="15"/>
  <c r="C22" i="15"/>
  <c r="D21" i="15"/>
  <c r="C21" i="15"/>
  <c r="D20" i="15"/>
  <c r="C20" i="15"/>
  <c r="D18" i="15"/>
  <c r="C18" i="15"/>
  <c r="D17" i="15"/>
  <c r="C17" i="15"/>
  <c r="I35" i="13"/>
  <c r="J35" i="13"/>
  <c r="K35" i="13"/>
  <c r="L35" i="13" s="1"/>
  <c r="U30" i="15" l="1"/>
  <c r="Q30" i="15"/>
  <c r="M30" i="15"/>
  <c r="B21" i="15"/>
  <c r="K24" i="13" l="1"/>
  <c r="J24" i="13"/>
  <c r="I24" i="13"/>
  <c r="L24" i="13" l="1"/>
  <c r="K43" i="13" l="1"/>
  <c r="J43" i="13"/>
  <c r="I43" i="13"/>
  <c r="L43" i="13" l="1"/>
  <c r="I29" i="13" l="1"/>
  <c r="I23" i="13" l="1"/>
  <c r="K42" i="13" l="1"/>
  <c r="J42" i="13"/>
  <c r="I42" i="13"/>
  <c r="L42" i="13" l="1"/>
  <c r="K34" i="13" l="1"/>
  <c r="K36" i="13" s="1"/>
  <c r="J34" i="13"/>
  <c r="J36" i="13" s="1"/>
  <c r="I34" i="13"/>
  <c r="I39" i="13"/>
  <c r="I40" i="13"/>
  <c r="K39" i="13"/>
  <c r="J39" i="13"/>
  <c r="K47" i="13"/>
  <c r="J47" i="13"/>
  <c r="I47" i="13"/>
  <c r="I41" i="13"/>
  <c r="J41" i="13"/>
  <c r="K41" i="13"/>
  <c r="J40" i="13"/>
  <c r="I30" i="13"/>
  <c r="K40" i="13"/>
  <c r="K51" i="13"/>
  <c r="K52" i="13" s="1"/>
  <c r="J51" i="13"/>
  <c r="J52" i="13" s="1"/>
  <c r="K30" i="13"/>
  <c r="J30" i="13"/>
  <c r="K29" i="13"/>
  <c r="J29" i="13"/>
  <c r="C19" i="15" l="1"/>
  <c r="J55" i="13"/>
  <c r="D19" i="15"/>
  <c r="K56" i="13"/>
  <c r="J31" i="13"/>
  <c r="L30" i="13"/>
  <c r="K31" i="13"/>
  <c r="J44" i="13"/>
  <c r="K44" i="13"/>
  <c r="I20" i="15"/>
  <c r="K48" i="13"/>
  <c r="G20" i="15"/>
  <c r="K20" i="15" s="1"/>
  <c r="O20" i="15" s="1"/>
  <c r="S20" i="15" s="1"/>
  <c r="E20" i="15"/>
  <c r="L39" i="13"/>
  <c r="K37" i="13"/>
  <c r="L47" i="13"/>
  <c r="J48" i="13"/>
  <c r="L29" i="13"/>
  <c r="K53" i="13"/>
  <c r="L41" i="13"/>
  <c r="L40" i="13"/>
  <c r="L34" i="13"/>
  <c r="L51" i="13"/>
  <c r="J23" i="13"/>
  <c r="K58" i="13" l="1"/>
  <c r="K45" i="13"/>
  <c r="I22" i="15"/>
  <c r="K49" i="13"/>
  <c r="K32" i="13"/>
  <c r="I21" i="15"/>
  <c r="G18" i="15"/>
  <c r="K18" i="15" s="1"/>
  <c r="O18" i="15" s="1"/>
  <c r="S18" i="15" s="1"/>
  <c r="I19" i="15"/>
  <c r="K23" i="13"/>
  <c r="K22" i="13"/>
  <c r="J22" i="13"/>
  <c r="I22" i="13"/>
  <c r="G21" i="15" l="1"/>
  <c r="K21" i="15" s="1"/>
  <c r="O21" i="15" s="1"/>
  <c r="S21" i="15" s="1"/>
  <c r="E21" i="15"/>
  <c r="I18" i="15"/>
  <c r="E18" i="15"/>
  <c r="G19" i="15"/>
  <c r="K19" i="15" s="1"/>
  <c r="E19" i="15"/>
  <c r="G22" i="15"/>
  <c r="K22" i="15" s="1"/>
  <c r="O22" i="15" s="1"/>
  <c r="S22" i="15" s="1"/>
  <c r="E22" i="15"/>
  <c r="L23" i="13"/>
  <c r="L22" i="13"/>
  <c r="O19" i="15" l="1"/>
  <c r="K27" i="13"/>
  <c r="S19" i="15" l="1"/>
  <c r="B22" i="15"/>
  <c r="B18" i="15" l="1"/>
  <c r="B19" i="15"/>
  <c r="B20" i="15"/>
  <c r="B17" i="15"/>
  <c r="F68" i="13"/>
  <c r="F74" i="13" s="1"/>
  <c r="D24" i="15" l="1"/>
  <c r="K77" i="13"/>
  <c r="K84" i="13" s="1"/>
  <c r="I17" i="15"/>
  <c r="I27" i="15" s="1"/>
  <c r="N27" i="15" l="1"/>
  <c r="V27" i="15"/>
  <c r="R27" i="15"/>
  <c r="D30" i="15"/>
  <c r="I30" i="15" l="1"/>
  <c r="J27" i="15" l="1"/>
  <c r="G17" i="15" l="1"/>
  <c r="G26" i="15" l="1"/>
  <c r="K17" i="15"/>
  <c r="G29" i="15"/>
  <c r="I33" i="15" s="1"/>
  <c r="C24" i="15"/>
  <c r="J76" i="13"/>
  <c r="K79" i="13" s="1"/>
  <c r="E17" i="15"/>
  <c r="O17" i="15" l="1"/>
  <c r="K26" i="15"/>
  <c r="K29" i="15" s="1"/>
  <c r="M33" i="15" s="1"/>
  <c r="C29" i="15"/>
  <c r="L26" i="15"/>
  <c r="E24" i="15"/>
  <c r="J83" i="13"/>
  <c r="K86" i="13" s="1"/>
  <c r="I34" i="15"/>
  <c r="M34" i="15" s="1"/>
  <c r="H26" i="15"/>
  <c r="S17" i="15" l="1"/>
  <c r="S26" i="15" s="1"/>
  <c r="O26" i="15"/>
  <c r="F19" i="15"/>
  <c r="F18" i="15"/>
  <c r="F20" i="15"/>
  <c r="F21" i="15"/>
  <c r="F22" i="15"/>
  <c r="F17" i="15"/>
  <c r="F24" i="15" s="1"/>
  <c r="E31" i="15"/>
  <c r="O29" i="15" l="1"/>
  <c r="Q33" i="15" s="1"/>
  <c r="Q34" i="15" s="1"/>
  <c r="P26" i="15"/>
  <c r="S29" i="15"/>
  <c r="U33" i="15" s="1"/>
  <c r="T26" i="15"/>
  <c r="J33" i="15"/>
  <c r="J34" i="15" s="1"/>
  <c r="N33" i="15"/>
  <c r="R33" i="15"/>
  <c r="V33" i="15"/>
  <c r="N34" i="15" l="1"/>
  <c r="R34" i="15" s="1"/>
  <c r="V34" i="15" s="1"/>
  <c r="U34" i="15"/>
</calcChain>
</file>

<file path=xl/sharedStrings.xml><?xml version="1.0" encoding="utf-8"?>
<sst xmlns="http://schemas.openxmlformats.org/spreadsheetml/2006/main" count="168" uniqueCount="118">
  <si>
    <t>PLANILHA ORÇAMENTÁRIA</t>
  </si>
  <si>
    <r>
      <t>OBSERVAÇÕES:</t>
    </r>
    <r>
      <rPr>
        <sz val="10"/>
        <rFont val="Arial"/>
        <family val="2"/>
      </rPr>
      <t xml:space="preserve"> </t>
    </r>
  </si>
  <si>
    <t xml:space="preserve">1 - As informações mínimas que deverão constar da planilha são: Númeração do Item, Discriminação, </t>
  </si>
  <si>
    <t xml:space="preserve">  Unidade,  Quantidade,  Custo Unitário do material,  Custo Unitário de Mão de Obra,  Custo total  do</t>
  </si>
  <si>
    <t xml:space="preserve">  Material por item, Custo total de Mão de Obra por Item, Subtotais de  Material, subtotais de Mão de</t>
  </si>
  <si>
    <t xml:space="preserve">  Obra, Total Geral de Material, Total Geral de Mão de Obra e Total Geral do Orçamento.</t>
  </si>
  <si>
    <t>2 - A Planilha orçamentária abaixo deverá ser apresentada utilizando papel timbrado da empresa;</t>
  </si>
  <si>
    <t>3 - Os Valores constantes na planilha deverão ser o valores de mercado, sem a aplicação do BDI;</t>
  </si>
  <si>
    <t xml:space="preserve">4 - O BDI deverá estar destacado ao final da tabela,  com o preenchimento dos campos  específicos, </t>
  </si>
  <si>
    <t>conforme abaixo. A composição do BDI aplicado deverá ser detalhada.</t>
  </si>
  <si>
    <t>5 - Os itens elencados abaixo são referentes a obra ora em licitação, e servirão de referências</t>
  </si>
  <si>
    <t xml:space="preserve">  para cotação. Os itens e quantidade, deverão ser adaptados e quantificados conforme memorial </t>
  </si>
  <si>
    <t xml:space="preserve">  descritivo desta licitação. Acréscimos e formatação da mesma são de responsabilidade da empresa.</t>
  </si>
  <si>
    <t>PLANILHA ORÇAMENTÁRIA - Pintura Fachada Externa do Sesc Itajaí</t>
  </si>
  <si>
    <t>Data:</t>
  </si>
  <si>
    <t>ORÇAMENTO DISCRIMINADO GLOBAL - MATERIAL E MÃO DE OBRA</t>
  </si>
  <si>
    <t>CUSTO DE MERCADO</t>
  </si>
  <si>
    <t>ÍTEM</t>
  </si>
  <si>
    <t xml:space="preserve">DISCRIMINAÇÃO </t>
  </si>
  <si>
    <t>UNID.</t>
  </si>
  <si>
    <t>QTDE.</t>
  </si>
  <si>
    <t>MATER. UNIT. (R$)</t>
  </si>
  <si>
    <t>M.D.O. UNIT. (R$)</t>
  </si>
  <si>
    <t>TOTAL UNIT. 
(R$)</t>
  </si>
  <si>
    <t>MATER. TOTAL (R$)</t>
  </si>
  <si>
    <t>M.D.O. TOTAL (R$)</t>
  </si>
  <si>
    <t>TOTAL ÍTEM (R$)</t>
  </si>
  <si>
    <t>SERVIÇOS INICIAS</t>
  </si>
  <si>
    <t>1.1</t>
  </si>
  <si>
    <t>Anotação de responsabilidade técnica (ART)</t>
  </si>
  <si>
    <t>unid</t>
  </si>
  <si>
    <t>1.2</t>
  </si>
  <si>
    <t>LONA PLASTICA PESADA PRETA, E = 150 MICRA</t>
  </si>
  <si>
    <t>m²</t>
  </si>
  <si>
    <t>1.3</t>
  </si>
  <si>
    <t>FORNECIMENTO, MOBILIZAÇÃO E MONTAGEM DOS
EQUIPAMENTOS DE ACESSO AS FACHADAS (CADEIRAS, SUSPENSAS, ANDAIMES E/OU ESCADAS)</t>
  </si>
  <si>
    <t>vb</t>
  </si>
  <si>
    <t>Subtotal</t>
  </si>
  <si>
    <t>MURO / PINTURA - ESCOLA</t>
  </si>
  <si>
    <t>2.1</t>
  </si>
  <si>
    <t>2.2</t>
  </si>
  <si>
    <t>3.1</t>
  </si>
  <si>
    <t>PINTURA ESMALTE FOSCO, DUAS DEMAOS, SOBRE SUPERFICIE METALICA, cor branco, conforme projeto.</t>
  </si>
  <si>
    <t>3.2</t>
  </si>
  <si>
    <t>PINTURA EXTERNA - SESC ESCOLA</t>
  </si>
  <si>
    <t>4.1</t>
  </si>
  <si>
    <t>4.2</t>
  </si>
  <si>
    <t>4.3</t>
  </si>
  <si>
    <t>Pintura de acabamento com tinta emborrachada - 02 demãos -  Tinta cor Cinza Titânio, REF.: P157, conforme projeto</t>
  </si>
  <si>
    <t>4.4</t>
  </si>
  <si>
    <t>4.5</t>
  </si>
  <si>
    <t>OBRAS COMPLEMENTARES</t>
  </si>
  <si>
    <t>5.1</t>
  </si>
  <si>
    <t>LIMPEZA</t>
  </si>
  <si>
    <t>6.1</t>
  </si>
  <si>
    <t>REMOÇÃO DE ENTULHOS E LIMPEZA FINAL DA OBRA</t>
  </si>
  <si>
    <t>VALOR TOTAL MATERIAL (Custo de mercado)</t>
  </si>
  <si>
    <t>VALOR TOTAL MÃO DE OBRA (Custo de mercado)</t>
  </si>
  <si>
    <t>VALOR TOTAL DO ORÇAMENTO</t>
  </si>
  <si>
    <t>COMPOSIÇÃO DO BDI</t>
  </si>
  <si>
    <t>Fórmula para determinação do BDI (Conforme determinação do Acórdão 2.622/2013-TCU-Plenário)</t>
  </si>
  <si>
    <t>DESCRIÇÃO</t>
  </si>
  <si>
    <t>Garantia/Seguro (S)</t>
  </si>
  <si>
    <t>Risco ( R)</t>
  </si>
  <si>
    <t>Despesas Financeiras (CDB fev/15) (DF)</t>
  </si>
  <si>
    <t>Administração Central (AC)</t>
  </si>
  <si>
    <t>Lucro (L)</t>
  </si>
  <si>
    <t>Tributos (I)</t>
  </si>
  <si>
    <t>COFINS</t>
  </si>
  <si>
    <t>* Para determinação do BDI a ser aplicado deverá ser aplicada</t>
  </si>
  <si>
    <t>PIS</t>
  </si>
  <si>
    <t>a fórmula, utilizando os indice determinados na proposta.</t>
  </si>
  <si>
    <t>CPRB (Contribuição Previdenciária sobre a Receita Bruta)</t>
  </si>
  <si>
    <t>ISS</t>
  </si>
  <si>
    <t>BDI A SER APLICADO</t>
  </si>
  <si>
    <t>BDI APLICADO SOBRE O  TOTAL DE MATERIAL</t>
  </si>
  <si>
    <t>BDI APLICADO SOBRE O TOTAL DE MÃO DE OBRA</t>
  </si>
  <si>
    <t>VALOR TOTAL DA PROPOSTA</t>
  </si>
  <si>
    <t>VALOR TOTAL MATERIAL (Custo de mercado + BDI)</t>
  </si>
  <si>
    <t>VALOR TOTAL MÃO DE OBRA (Custo de mercado + BDI)</t>
  </si>
  <si>
    <t>Número de Registro no CREA ou CAU:</t>
  </si>
  <si>
    <t>Número da ART ou RRT:</t>
  </si>
  <si>
    <t>Assinatura</t>
  </si>
  <si>
    <t>CRONOGRAMA FINANCEIRO</t>
  </si>
  <si>
    <t>1 - As informações mínimas que deverão constar no Cronograma Físico Financeiro são:  - Valor e percentual</t>
  </si>
  <si>
    <t>de material e mão de obra referente a cada parcela, valor total da parcela, valor de material por parcela,</t>
  </si>
  <si>
    <t>valor de mão de obra por parcela, percentual referente a cada parcela em relação ao custo da Obra.</t>
  </si>
  <si>
    <t>2 - O Cronograma acima deverá ser apresentado utilizando papel timbrado da empresa;</t>
  </si>
  <si>
    <t>3 - Os itens elencados acima são referentes a obra ora em licitação, e servirão de referências para cotação.</t>
  </si>
  <si>
    <t>CRONOGRAMA FÍSICO-FINANCEIRO - MODELO</t>
  </si>
  <si>
    <t>ITEM</t>
  </si>
  <si>
    <t>%</t>
  </si>
  <si>
    <t>(R$)</t>
  </si>
  <si>
    <t>PRÉDIO PRINCIPAL</t>
  </si>
  <si>
    <t>Valor Total de Material com BDI</t>
  </si>
  <si>
    <t>Valor Total de Mão de Obra com BDI</t>
  </si>
  <si>
    <t xml:space="preserve">Valor Total do Orçamento </t>
  </si>
  <si>
    <t>Valor Total da Parcela/Percentual da Parcela</t>
  </si>
  <si>
    <t>Valor total Acumulado/Percentual Acumulado</t>
  </si>
  <si>
    <t>Profissional responsável pelo orçamento:</t>
  </si>
  <si>
    <t>LIMPEZA DE SUPERFÍCIE COM JATO DE ALTA PRESSÃO</t>
  </si>
  <si>
    <t>Pintura de acabamento com tinta emborrachada - 02 demãos - conforme projeto Tinta cor Manuscrito, REF.: 40YY 60/103</t>
  </si>
  <si>
    <t>LIMPEZA DE SUPERFÍCIE COM JATO DE ALTA PRESSÃO.</t>
  </si>
  <si>
    <t>Pintura de acabamento com tinta emborrachada - 02 demãos - conforme projeto - Tinta cor Cinza Montanha, Ref.: 40YY 25/074</t>
  </si>
  <si>
    <t>Pintura de acabamento com tinta emborrachada - 02 demãos - conforme projeto - Tinta cor Ouro Real, REF.:  23YY 62/816</t>
  </si>
  <si>
    <r>
      <t>OBSERVAÇÕES:</t>
    </r>
    <r>
      <rPr>
        <sz val="11"/>
        <rFont val="Arial"/>
        <family val="2"/>
      </rPr>
      <t xml:space="preserve"> </t>
    </r>
  </si>
  <si>
    <t>MATERIAL</t>
  </si>
  <si>
    <t>MÃO DE OBRA</t>
  </si>
  <si>
    <t>PARCELA 01</t>
  </si>
  <si>
    <t>PARCELA 02</t>
  </si>
  <si>
    <t>PARCELA 03</t>
  </si>
  <si>
    <t>Tratamento de estrutura metálica, lixamento e pintura anticorrosiva</t>
  </si>
  <si>
    <t>Recomposição da cimalha</t>
  </si>
  <si>
    <t>PINTURA SUPERFÍCIES METÁLICAS - ESCOLA - escada e pergolado</t>
  </si>
  <si>
    <t>1.4</t>
  </si>
  <si>
    <t>Engenheiro Civil</t>
  </si>
  <si>
    <t>mês</t>
  </si>
  <si>
    <t>PARCELA 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</si>
</sst>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0.00;[Red]0.00"/>
    <numFmt numFmtId="167" formatCode="#,##0.00;[Red]#,##0.00"/>
    <numFmt numFmtId="168" formatCode="#,##0.0000;[Red]#,##0.0000"/>
    <numFmt numFmtId="169" formatCode="#,##0.000000;[Red]#,##0.000000"/>
    <numFmt numFmtId="170" formatCode="0.000000;[Red]0.000000"/>
  </numFmts>
  <fonts count="3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C000"/>
      <name val="Arial"/>
      <family val="2"/>
    </font>
    <font>
      <sz val="7"/>
      <color theme="6" tint="-0.249977111117893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9"/>
      <color theme="0"/>
      <name val="Arial"/>
      <family val="2"/>
    </font>
    <font>
      <sz val="9"/>
      <color rgb="FFFF0000"/>
      <name val="Arial"/>
      <family val="2"/>
    </font>
    <font>
      <i/>
      <sz val="9"/>
      <name val="Arial"/>
      <family val="2"/>
    </font>
    <font>
      <i/>
      <sz val="9"/>
      <color rgb="FFFF0000"/>
      <name val="Arial"/>
      <family val="2"/>
    </font>
    <font>
      <sz val="9"/>
      <color rgb="FF333333"/>
      <name val="Helvetica"/>
      <family val="2"/>
    </font>
    <font>
      <b/>
      <sz val="14"/>
      <name val="Arial"/>
      <family val="2"/>
    </font>
    <font>
      <sz val="9"/>
      <color rgb="FF000000"/>
      <name val="Arial"/>
      <family val="2"/>
    </font>
    <font>
      <sz val="9"/>
      <color rgb="FF000000"/>
      <name val="Arial"/>
      <family val="1"/>
    </font>
    <font>
      <sz val="7"/>
      <color rgb="FF000000"/>
      <name val="Arial"/>
      <family val="2"/>
    </font>
    <font>
      <u/>
      <sz val="10"/>
      <name val="Arial"/>
      <family val="2"/>
    </font>
    <font>
      <sz val="9"/>
      <name val="Arial"/>
      <family val="1"/>
    </font>
    <font>
      <sz val="11"/>
      <name val="Arial"/>
      <family val="2"/>
    </font>
    <font>
      <u/>
      <sz val="11"/>
      <name val="Arial"/>
      <family val="2"/>
    </font>
    <font>
      <sz val="11"/>
      <color indexed="12"/>
      <name val="Arial"/>
      <family val="2"/>
    </font>
    <font>
      <b/>
      <strike/>
      <sz val="11"/>
      <name val="Arial"/>
      <family val="2"/>
    </font>
    <font>
      <sz val="11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0625"/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</borders>
  <cellStyleXfs count="27">
    <xf numFmtId="0" fontId="0" fillId="0" borderId="0"/>
    <xf numFmtId="165" fontId="5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9" fillId="0" borderId="0"/>
    <xf numFmtId="0" fontId="5" fillId="0" borderId="0"/>
    <xf numFmtId="0" fontId="9" fillId="4" borderId="15" applyNumberFormat="0" applyFont="0" applyAlignment="0" applyProtection="0"/>
    <xf numFmtId="9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0" fillId="0" borderId="16" applyNumberFormat="0" applyFill="0" applyAlignment="0" applyProtection="0"/>
    <xf numFmtId="0" fontId="7" fillId="0" borderId="1" applyNumberFormat="0" applyFill="0" applyAlignment="0" applyProtection="0"/>
    <xf numFmtId="164" fontId="8" fillId="0" borderId="0" applyFont="0" applyFill="0" applyBorder="0" applyAlignment="0" applyProtection="0"/>
    <xf numFmtId="0" fontId="1" fillId="4" borderId="15" applyNumberFormat="0" applyFont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4" borderId="15" applyNumberFormat="0" applyFont="0" applyAlignment="0" applyProtection="0"/>
    <xf numFmtId="0" fontId="1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</cellStyleXfs>
  <cellXfs count="337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7" fontId="0" fillId="0" borderId="0" xfId="0" applyNumberFormat="1" applyAlignment="1">
      <alignment vertical="center"/>
    </xf>
    <xf numFmtId="167" fontId="0" fillId="0" borderId="0" xfId="0" applyNumberFormat="1" applyAlignment="1">
      <alignment horizontal="right" vertical="center"/>
    </xf>
    <xf numFmtId="0" fontId="0" fillId="0" borderId="0" xfId="0" applyAlignment="1">
      <alignment vertical="center"/>
    </xf>
    <xf numFmtId="14" fontId="6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7" fontId="3" fillId="0" borderId="11" xfId="0" applyNumberFormat="1" applyFont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168" fontId="0" fillId="0" borderId="0" xfId="0" applyNumberFormat="1" applyAlignment="1">
      <alignment vertical="center"/>
    </xf>
    <xf numFmtId="169" fontId="0" fillId="0" borderId="0" xfId="0" applyNumberFormat="1" applyAlignment="1">
      <alignment horizontal="right" vertical="center"/>
    </xf>
    <xf numFmtId="4" fontId="0" fillId="0" borderId="0" xfId="0" applyNumberFormat="1" applyAlignment="1">
      <alignment horizontal="center" vertical="center"/>
    </xf>
    <xf numFmtId="4" fontId="3" fillId="2" borderId="7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1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4" fontId="3" fillId="0" borderId="18" xfId="0" applyNumberFormat="1" applyFont="1" applyBorder="1" applyAlignment="1">
      <alignment horizontal="center" vertical="center"/>
    </xf>
    <xf numFmtId="4" fontId="3" fillId="0" borderId="19" xfId="0" applyNumberFormat="1" applyFont="1" applyBorder="1" applyAlignment="1">
      <alignment horizontal="center" vertical="center"/>
    </xf>
    <xf numFmtId="167" fontId="3" fillId="0" borderId="19" xfId="0" applyNumberFormat="1" applyFont="1" applyBorder="1" applyAlignment="1">
      <alignment horizontal="center" vertical="center"/>
    </xf>
    <xf numFmtId="167" fontId="3" fillId="0" borderId="19" xfId="0" applyNumberFormat="1" applyFont="1" applyBorder="1" applyAlignment="1">
      <alignment vertical="center"/>
    </xf>
    <xf numFmtId="167" fontId="3" fillId="0" borderId="20" xfId="0" applyNumberFormat="1" applyFont="1" applyBorder="1" applyAlignment="1">
      <alignment horizontal="right" vertical="center"/>
    </xf>
    <xf numFmtId="0" fontId="3" fillId="0" borderId="21" xfId="0" applyFont="1" applyBorder="1" applyAlignment="1">
      <alignment vertical="center" wrapText="1"/>
    </xf>
    <xf numFmtId="0" fontId="3" fillId="0" borderId="21" xfId="0" applyFont="1" applyBorder="1" applyAlignment="1">
      <alignment horizontal="center" vertical="center" wrapText="1"/>
    </xf>
    <xf numFmtId="166" fontId="3" fillId="0" borderId="21" xfId="0" applyNumberFormat="1" applyFont="1" applyBorder="1" applyAlignment="1">
      <alignment horizontal="center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167" fontId="3" fillId="0" borderId="21" xfId="0" applyNumberFormat="1" applyFont="1" applyBorder="1" applyAlignment="1">
      <alignment horizontal="center" vertical="center" wrapText="1"/>
    </xf>
    <xf numFmtId="167" fontId="3" fillId="0" borderId="22" xfId="0" applyNumberFormat="1" applyFont="1" applyBorder="1" applyAlignment="1">
      <alignment horizontal="center" vertical="center" wrapText="1"/>
    </xf>
    <xf numFmtId="167" fontId="13" fillId="0" borderId="0" xfId="0" applyNumberFormat="1" applyFont="1"/>
    <xf numFmtId="0" fontId="13" fillId="0" borderId="0" xfId="0" applyFont="1" applyAlignment="1">
      <alignment horizontal="right"/>
    </xf>
    <xf numFmtId="167" fontId="13" fillId="0" borderId="0" xfId="0" applyNumberFormat="1" applyFont="1" applyAlignment="1">
      <alignment horizontal="right"/>
    </xf>
    <xf numFmtId="0" fontId="3" fillId="0" borderId="17" xfId="0" applyFont="1" applyBorder="1" applyAlignment="1">
      <alignment vertical="center"/>
    </xf>
    <xf numFmtId="0" fontId="3" fillId="0" borderId="29" xfId="0" applyFont="1" applyBorder="1" applyAlignment="1">
      <alignment vertical="center"/>
    </xf>
    <xf numFmtId="0" fontId="3" fillId="0" borderId="30" xfId="0" applyFont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/>
    </xf>
    <xf numFmtId="0" fontId="15" fillId="0" borderId="0" xfId="23" applyFont="1" applyAlignment="1">
      <alignment horizontal="left" vertical="top"/>
    </xf>
    <xf numFmtId="4" fontId="3" fillId="0" borderId="0" xfId="0" applyNumberFormat="1" applyFont="1" applyAlignment="1">
      <alignment vertical="center"/>
    </xf>
    <xf numFmtId="0" fontId="16" fillId="6" borderId="32" xfId="0" applyFont="1" applyFill="1" applyBorder="1" applyAlignment="1">
      <alignment horizontal="center" vertical="center" wrapText="1"/>
    </xf>
    <xf numFmtId="0" fontId="16" fillId="6" borderId="9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right" vertical="center"/>
    </xf>
    <xf numFmtId="0" fontId="6" fillId="0" borderId="2" xfId="0" applyFont="1" applyBorder="1"/>
    <xf numFmtId="4" fontId="6" fillId="0" borderId="2" xfId="0" applyNumberFormat="1" applyFont="1" applyBorder="1" applyAlignment="1">
      <alignment horizontal="center" vertical="center"/>
    </xf>
    <xf numFmtId="4" fontId="17" fillId="0" borderId="2" xfId="0" applyNumberFormat="1" applyFont="1" applyBorder="1" applyAlignment="1">
      <alignment horizontal="center" vertical="center"/>
    </xf>
    <xf numFmtId="4" fontId="16" fillId="2" borderId="2" xfId="0" applyNumberFormat="1" applyFont="1" applyFill="1" applyBorder="1" applyAlignment="1">
      <alignment horizontal="right" vertical="center"/>
    </xf>
    <xf numFmtId="4" fontId="6" fillId="0" borderId="6" xfId="0" applyNumberFormat="1" applyFont="1" applyBorder="1" applyAlignment="1">
      <alignment horizontal="center" vertical="center"/>
    </xf>
    <xf numFmtId="2" fontId="6" fillId="3" borderId="8" xfId="0" applyNumberFormat="1" applyFont="1" applyFill="1" applyBorder="1" applyAlignment="1">
      <alignment horizontal="center" vertical="center"/>
    </xf>
    <xf numFmtId="0" fontId="6" fillId="3" borderId="61" xfId="0" applyFont="1" applyFill="1" applyBorder="1"/>
    <xf numFmtId="0" fontId="6" fillId="3" borderId="2" xfId="0" applyFont="1" applyFill="1" applyBorder="1" applyAlignment="1">
      <alignment horizontal="center" vertical="center"/>
    </xf>
    <xf numFmtId="4" fontId="6" fillId="3" borderId="2" xfId="0" applyNumberFormat="1" applyFont="1" applyFill="1" applyBorder="1" applyAlignment="1">
      <alignment horizontal="center" vertical="center"/>
    </xf>
    <xf numFmtId="43" fontId="6" fillId="3" borderId="2" xfId="0" applyNumberFormat="1" applyFont="1" applyFill="1" applyBorder="1" applyAlignment="1">
      <alignment horizontal="right" vertical="center"/>
    </xf>
    <xf numFmtId="4" fontId="16" fillId="0" borderId="2" xfId="0" applyNumberFormat="1" applyFont="1" applyBorder="1" applyAlignment="1">
      <alignment horizontal="right" vertical="center"/>
    </xf>
    <xf numFmtId="4" fontId="6" fillId="3" borderId="6" xfId="0" applyNumberFormat="1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4" fontId="6" fillId="6" borderId="10" xfId="0" applyNumberFormat="1" applyFont="1" applyFill="1" applyBorder="1" applyAlignment="1">
      <alignment horizontal="center" vertical="center"/>
    </xf>
    <xf numFmtId="4" fontId="6" fillId="6" borderId="2" xfId="7" applyNumberFormat="1" applyFont="1" applyFill="1" applyBorder="1" applyAlignment="1">
      <alignment horizontal="center" vertical="center"/>
    </xf>
    <xf numFmtId="2" fontId="6" fillId="6" borderId="2" xfId="0" applyNumberFormat="1" applyFont="1" applyFill="1" applyBorder="1" applyAlignment="1">
      <alignment horizontal="center" vertical="center"/>
    </xf>
    <xf numFmtId="4" fontId="6" fillId="6" borderId="2" xfId="0" applyNumberFormat="1" applyFont="1" applyFill="1" applyBorder="1" applyAlignment="1">
      <alignment horizontal="right" vertical="center"/>
    </xf>
    <xf numFmtId="167" fontId="6" fillId="6" borderId="6" xfId="0" applyNumberFormat="1" applyFont="1" applyFill="1" applyBorder="1" applyAlignment="1">
      <alignment horizontal="right" vertical="center"/>
    </xf>
    <xf numFmtId="0" fontId="6" fillId="0" borderId="2" xfId="25" applyFont="1" applyBorder="1" applyAlignment="1">
      <alignment horizontal="center" vertical="top"/>
    </xf>
    <xf numFmtId="0" fontId="6" fillId="0" borderId="61" xfId="0" applyFont="1" applyBorder="1" applyAlignment="1">
      <alignment horizontal="left" vertical="top" wrapText="1"/>
    </xf>
    <xf numFmtId="0" fontId="16" fillId="0" borderId="2" xfId="0" applyFont="1" applyBorder="1"/>
    <xf numFmtId="166" fontId="6" fillId="0" borderId="2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167" fontId="16" fillId="0" borderId="2" xfId="0" applyNumberFormat="1" applyFont="1" applyBorder="1" applyAlignment="1">
      <alignment vertical="center"/>
    </xf>
    <xf numFmtId="167" fontId="6" fillId="0" borderId="2" xfId="0" applyNumberFormat="1" applyFont="1" applyBorder="1" applyAlignment="1">
      <alignment horizontal="right" vertical="center"/>
    </xf>
    <xf numFmtId="167" fontId="6" fillId="0" borderId="6" xfId="0" applyNumberFormat="1" applyFont="1" applyBorder="1" applyAlignment="1">
      <alignment vertical="center"/>
    </xf>
    <xf numFmtId="167" fontId="6" fillId="0" borderId="2" xfId="0" applyNumberFormat="1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166" fontId="16" fillId="2" borderId="8" xfId="0" applyNumberFormat="1" applyFont="1" applyFill="1" applyBorder="1" applyAlignment="1">
      <alignment horizontal="center" vertical="center"/>
    </xf>
    <xf numFmtId="0" fontId="16" fillId="2" borderId="2" xfId="0" applyFont="1" applyFill="1" applyBorder="1"/>
    <xf numFmtId="0" fontId="16" fillId="2" borderId="2" xfId="0" applyFont="1" applyFill="1" applyBorder="1" applyAlignment="1">
      <alignment horizontal="center" vertical="center"/>
    </xf>
    <xf numFmtId="4" fontId="16" fillId="2" borderId="2" xfId="0" applyNumberFormat="1" applyFont="1" applyFill="1" applyBorder="1" applyAlignment="1">
      <alignment horizontal="center" vertical="center"/>
    </xf>
    <xf numFmtId="43" fontId="16" fillId="2" borderId="2" xfId="0" applyNumberFormat="1" applyFont="1" applyFill="1" applyBorder="1" applyAlignment="1">
      <alignment horizontal="center" vertical="center"/>
    </xf>
    <xf numFmtId="4" fontId="6" fillId="5" borderId="6" xfId="0" applyNumberFormat="1" applyFont="1" applyFill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43" fontId="6" fillId="0" borderId="0" xfId="0" applyNumberFormat="1" applyFont="1" applyAlignment="1">
      <alignment horizontal="center" vertical="center"/>
    </xf>
    <xf numFmtId="167" fontId="6" fillId="0" borderId="36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/>
    </xf>
    <xf numFmtId="166" fontId="6" fillId="0" borderId="2" xfId="0" applyNumberFormat="1" applyFont="1" applyBorder="1" applyAlignment="1">
      <alignment horizontal="right" vertical="top"/>
    </xf>
    <xf numFmtId="167" fontId="6" fillId="0" borderId="2" xfId="0" applyNumberFormat="1" applyFont="1" applyBorder="1" applyAlignment="1">
      <alignment horizontal="right"/>
    </xf>
    <xf numFmtId="167" fontId="6" fillId="0" borderId="2" xfId="0" applyNumberFormat="1" applyFont="1" applyBorder="1"/>
    <xf numFmtId="2" fontId="6" fillId="0" borderId="2" xfId="0" applyNumberFormat="1" applyFont="1" applyBorder="1"/>
    <xf numFmtId="167" fontId="16" fillId="0" borderId="2" xfId="0" applyNumberFormat="1" applyFont="1" applyBorder="1"/>
    <xf numFmtId="167" fontId="6" fillId="0" borderId="6" xfId="0" applyNumberFormat="1" applyFont="1" applyBorder="1" applyAlignment="1">
      <alignment horizontal="right" vertical="top"/>
    </xf>
    <xf numFmtId="167" fontId="6" fillId="0" borderId="2" xfId="0" applyNumberFormat="1" applyFont="1" applyBorder="1" applyAlignment="1">
      <alignment horizontal="center" vertical="center"/>
    </xf>
    <xf numFmtId="167" fontId="16" fillId="0" borderId="2" xfId="0" applyNumberFormat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right" vertical="top"/>
    </xf>
    <xf numFmtId="0" fontId="6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center" vertical="top"/>
    </xf>
    <xf numFmtId="2" fontId="19" fillId="0" borderId="2" xfId="0" applyNumberFormat="1" applyFont="1" applyBorder="1" applyAlignment="1">
      <alignment horizontal="right" vertical="top"/>
    </xf>
    <xf numFmtId="4" fontId="6" fillId="0" borderId="37" xfId="0" applyNumberFormat="1" applyFont="1" applyBorder="1" applyAlignment="1">
      <alignment horizontal="right" vertical="center"/>
    </xf>
    <xf numFmtId="4" fontId="6" fillId="0" borderId="38" xfId="0" applyNumberFormat="1" applyFont="1" applyBorder="1" applyAlignment="1">
      <alignment horizontal="center" vertical="center"/>
    </xf>
    <xf numFmtId="2" fontId="6" fillId="0" borderId="38" xfId="0" applyNumberFormat="1" applyFont="1" applyBorder="1" applyAlignment="1">
      <alignment horizontal="center" vertical="center"/>
    </xf>
    <xf numFmtId="4" fontId="6" fillId="0" borderId="39" xfId="0" applyNumberFormat="1" applyFont="1" applyBorder="1" applyAlignment="1">
      <alignment horizontal="right" vertical="top"/>
    </xf>
    <xf numFmtId="4" fontId="6" fillId="0" borderId="40" xfId="0" applyNumberFormat="1" applyFont="1" applyBorder="1" applyAlignment="1">
      <alignment horizontal="right" vertical="center"/>
    </xf>
    <xf numFmtId="4" fontId="6" fillId="0" borderId="0" xfId="0" applyNumberFormat="1" applyFont="1" applyAlignment="1">
      <alignment horizontal="center" vertical="center"/>
    </xf>
    <xf numFmtId="4" fontId="6" fillId="0" borderId="41" xfId="0" applyNumberFormat="1" applyFont="1" applyBorder="1" applyAlignment="1">
      <alignment horizontal="right" vertical="top"/>
    </xf>
    <xf numFmtId="4" fontId="6" fillId="0" borderId="42" xfId="0" applyNumberFormat="1" applyFont="1" applyBorder="1" applyAlignment="1">
      <alignment horizontal="right" vertical="center"/>
    </xf>
    <xf numFmtId="4" fontId="6" fillId="0" borderId="43" xfId="0" applyNumberFormat="1" applyFont="1" applyBorder="1" applyAlignment="1">
      <alignment horizontal="center" vertical="center"/>
    </xf>
    <xf numFmtId="2" fontId="6" fillId="0" borderId="43" xfId="0" applyNumberFormat="1" applyFont="1" applyBorder="1" applyAlignment="1">
      <alignment horizontal="center" vertical="center"/>
    </xf>
    <xf numFmtId="4" fontId="6" fillId="0" borderId="44" xfId="0" applyNumberFormat="1" applyFont="1" applyBorder="1" applyAlignment="1">
      <alignment horizontal="right" vertical="top"/>
    </xf>
    <xf numFmtId="2" fontId="6" fillId="0" borderId="2" xfId="0" applyNumberFormat="1" applyFont="1" applyBorder="1" applyAlignment="1">
      <alignment horizontal="right" vertical="top"/>
    </xf>
    <xf numFmtId="0" fontId="20" fillId="0" borderId="2" xfId="0" applyFont="1" applyBorder="1" applyAlignment="1">
      <alignment horizontal="right" vertical="top" wrapText="1"/>
    </xf>
    <xf numFmtId="2" fontId="21" fillId="0" borderId="2" xfId="0" applyNumberFormat="1" applyFont="1" applyBorder="1" applyAlignment="1">
      <alignment horizontal="right" vertical="top"/>
    </xf>
    <xf numFmtId="4" fontId="6" fillId="0" borderId="2" xfId="0" applyNumberFormat="1" applyFont="1" applyBorder="1" applyAlignment="1">
      <alignment horizontal="left" vertical="center"/>
    </xf>
    <xf numFmtId="10" fontId="16" fillId="0" borderId="2" xfId="22" applyNumberFormat="1" applyFont="1" applyFill="1" applyBorder="1" applyAlignment="1">
      <alignment horizontal="right" vertical="top"/>
    </xf>
    <xf numFmtId="0" fontId="6" fillId="0" borderId="2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right" vertical="top"/>
    </xf>
    <xf numFmtId="0" fontId="16" fillId="0" borderId="2" xfId="0" applyFont="1" applyBorder="1" applyAlignment="1">
      <alignment horizontal="right"/>
    </xf>
    <xf numFmtId="0" fontId="16" fillId="0" borderId="2" xfId="0" applyFont="1" applyBorder="1" applyAlignment="1">
      <alignment horizontal="center" vertical="top"/>
    </xf>
    <xf numFmtId="2" fontId="16" fillId="0" borderId="2" xfId="0" applyNumberFormat="1" applyFont="1" applyBorder="1" applyAlignment="1">
      <alignment horizontal="right" vertical="top"/>
    </xf>
    <xf numFmtId="167" fontId="6" fillId="0" borderId="6" xfId="0" applyNumberFormat="1" applyFont="1" applyBorder="1"/>
    <xf numFmtId="2" fontId="16" fillId="2" borderId="8" xfId="0" applyNumberFormat="1" applyFont="1" applyFill="1" applyBorder="1"/>
    <xf numFmtId="0" fontId="16" fillId="2" borderId="2" xfId="0" applyFont="1" applyFill="1" applyBorder="1" applyAlignment="1">
      <alignment horizontal="center" vertical="top"/>
    </xf>
    <xf numFmtId="166" fontId="16" fillId="2" borderId="2" xfId="0" applyNumberFormat="1" applyFont="1" applyFill="1" applyBorder="1" applyAlignment="1">
      <alignment horizontal="right" vertical="top"/>
    </xf>
    <xf numFmtId="167" fontId="16" fillId="2" borderId="2" xfId="0" applyNumberFormat="1" applyFont="1" applyFill="1" applyBorder="1" applyAlignment="1">
      <alignment horizontal="right"/>
    </xf>
    <xf numFmtId="167" fontId="16" fillId="2" borderId="2" xfId="0" applyNumberFormat="1" applyFont="1" applyFill="1" applyBorder="1"/>
    <xf numFmtId="2" fontId="16" fillId="2" borderId="2" xfId="0" applyNumberFormat="1" applyFont="1" applyFill="1" applyBorder="1"/>
    <xf numFmtId="167" fontId="6" fillId="5" borderId="6" xfId="0" applyNumberFormat="1" applyFont="1" applyFill="1" applyBorder="1"/>
    <xf numFmtId="0" fontId="6" fillId="0" borderId="0" xfId="0" applyFont="1" applyAlignment="1">
      <alignment horizontal="right"/>
    </xf>
    <xf numFmtId="0" fontId="6" fillId="0" borderId="47" xfId="0" applyFont="1" applyBorder="1" applyAlignment="1">
      <alignment horizontal="left"/>
    </xf>
    <xf numFmtId="170" fontId="6" fillId="0" borderId="47" xfId="0" applyNumberFormat="1" applyFont="1" applyBorder="1"/>
    <xf numFmtId="167" fontId="6" fillId="0" borderId="47" xfId="0" applyNumberFormat="1" applyFont="1" applyBorder="1"/>
    <xf numFmtId="167" fontId="6" fillId="0" borderId="0" xfId="0" applyNumberFormat="1" applyFont="1"/>
    <xf numFmtId="43" fontId="6" fillId="0" borderId="0" xfId="0" applyNumberFormat="1" applyFont="1"/>
    <xf numFmtId="167" fontId="6" fillId="0" borderId="0" xfId="0" applyNumberFormat="1" applyFont="1" applyAlignment="1">
      <alignment horizontal="left" vertical="center"/>
    </xf>
    <xf numFmtId="166" fontId="6" fillId="0" borderId="47" xfId="0" applyNumberFormat="1" applyFont="1" applyBorder="1"/>
    <xf numFmtId="167" fontId="6" fillId="0" borderId="0" xfId="0" applyNumberFormat="1" applyFont="1" applyAlignment="1">
      <alignment horizontal="right"/>
    </xf>
    <xf numFmtId="0" fontId="15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4" fillId="0" borderId="8" xfId="0" applyFont="1" applyBorder="1" applyAlignment="1">
      <alignment horizontal="left"/>
    </xf>
    <xf numFmtId="0" fontId="23" fillId="0" borderId="0" xfId="0" applyFont="1" applyAlignment="1">
      <alignment horizontal="left" vertical="top"/>
    </xf>
    <xf numFmtId="167" fontId="0" fillId="0" borderId="0" xfId="0" applyNumberFormat="1" applyAlignment="1">
      <alignment horizontal="left" vertical="top"/>
    </xf>
    <xf numFmtId="0" fontId="0" fillId="0" borderId="0" xfId="0" applyAlignment="1">
      <alignment horizontal="left"/>
    </xf>
    <xf numFmtId="167" fontId="0" fillId="0" borderId="0" xfId="0" applyNumberForma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6" fontId="2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horizontal="left" vertical="center"/>
    </xf>
    <xf numFmtId="0" fontId="4" fillId="0" borderId="0" xfId="0" applyFont="1"/>
    <xf numFmtId="0" fontId="4" fillId="7" borderId="10" xfId="0" applyFont="1" applyFill="1" applyBorder="1" applyAlignment="1">
      <alignment horizontal="left" vertical="top"/>
    </xf>
    <xf numFmtId="4" fontId="22" fillId="0" borderId="0" xfId="0" applyNumberFormat="1" applyFont="1"/>
    <xf numFmtId="0" fontId="6" fillId="7" borderId="8" xfId="0" applyFont="1" applyFill="1" applyBorder="1" applyAlignment="1">
      <alignment horizontal="center" vertical="top"/>
    </xf>
    <xf numFmtId="0" fontId="24" fillId="0" borderId="2" xfId="0" applyFont="1" applyBorder="1" applyAlignment="1">
      <alignment horizontal="left" vertical="top" wrapText="1"/>
    </xf>
    <xf numFmtId="0" fontId="6" fillId="0" borderId="61" xfId="26" applyFont="1" applyBorder="1" applyAlignment="1">
      <alignment horizontal="left" vertical="top" wrapText="1"/>
    </xf>
    <xf numFmtId="4" fontId="17" fillId="0" borderId="2" xfId="0" applyNumberFormat="1" applyFont="1" applyBorder="1" applyAlignment="1">
      <alignment horizontal="right" vertical="top"/>
    </xf>
    <xf numFmtId="4" fontId="6" fillId="0" borderId="6" xfId="0" applyNumberFormat="1" applyFont="1" applyBorder="1" applyAlignment="1">
      <alignment horizontal="right" vertical="top"/>
    </xf>
    <xf numFmtId="0" fontId="25" fillId="0" borderId="2" xfId="0" applyFont="1" applyBorder="1" applyAlignment="1">
      <alignment horizontal="left" vertical="top" wrapText="1"/>
    </xf>
    <xf numFmtId="0" fontId="6" fillId="0" borderId="29" xfId="0" applyFont="1" applyBorder="1"/>
    <xf numFmtId="0" fontId="6" fillId="0" borderId="0" xfId="0" applyFont="1" applyAlignment="1">
      <alignment horizontal="center" vertical="top"/>
    </xf>
    <xf numFmtId="166" fontId="6" fillId="0" borderId="0" xfId="0" applyNumberFormat="1" applyFont="1" applyAlignment="1">
      <alignment horizontal="right" vertical="top"/>
    </xf>
    <xf numFmtId="2" fontId="6" fillId="0" borderId="0" xfId="0" applyNumberFormat="1" applyFont="1"/>
    <xf numFmtId="167" fontId="6" fillId="0" borderId="36" xfId="0" applyNumberFormat="1" applyFont="1" applyBorder="1"/>
    <xf numFmtId="0" fontId="6" fillId="5" borderId="48" xfId="0" applyFont="1" applyFill="1" applyBorder="1" applyAlignment="1">
      <alignment horizontal="center" vertical="top"/>
    </xf>
    <xf numFmtId="0" fontId="16" fillId="5" borderId="45" xfId="0" applyFont="1" applyFill="1" applyBorder="1"/>
    <xf numFmtId="0" fontId="6" fillId="5" borderId="45" xfId="0" applyFont="1" applyFill="1" applyBorder="1" applyAlignment="1">
      <alignment horizontal="center" vertical="top"/>
    </xf>
    <xf numFmtId="166" fontId="6" fillId="5" borderId="45" xfId="0" applyNumberFormat="1" applyFont="1" applyFill="1" applyBorder="1" applyAlignment="1">
      <alignment horizontal="right" vertical="top"/>
    </xf>
    <xf numFmtId="167" fontId="6" fillId="5" borderId="45" xfId="0" applyNumberFormat="1" applyFont="1" applyFill="1" applyBorder="1" applyAlignment="1">
      <alignment horizontal="right"/>
    </xf>
    <xf numFmtId="167" fontId="6" fillId="5" borderId="45" xfId="0" applyNumberFormat="1" applyFont="1" applyFill="1" applyBorder="1"/>
    <xf numFmtId="2" fontId="6" fillId="5" borderId="45" xfId="0" applyNumberFormat="1" applyFont="1" applyFill="1" applyBorder="1"/>
    <xf numFmtId="167" fontId="16" fillId="5" borderId="45" xfId="0" applyNumberFormat="1" applyFont="1" applyFill="1" applyBorder="1"/>
    <xf numFmtId="167" fontId="6" fillId="5" borderId="46" xfId="0" applyNumberFormat="1" applyFont="1" applyFill="1" applyBorder="1"/>
    <xf numFmtId="0" fontId="6" fillId="0" borderId="58" xfId="0" applyFont="1" applyBorder="1" applyAlignment="1">
      <alignment horizontal="center" vertical="center"/>
    </xf>
    <xf numFmtId="0" fontId="6" fillId="0" borderId="59" xfId="0" applyFont="1" applyBorder="1"/>
    <xf numFmtId="0" fontId="6" fillId="0" borderId="59" xfId="0" applyFont="1" applyBorder="1" applyAlignment="1">
      <alignment horizontal="center" vertical="center"/>
    </xf>
    <xf numFmtId="166" fontId="6" fillId="0" borderId="59" xfId="0" applyNumberFormat="1" applyFont="1" applyBorder="1" applyAlignment="1">
      <alignment horizontal="center" vertical="center"/>
    </xf>
    <xf numFmtId="167" fontId="6" fillId="0" borderId="59" xfId="0" applyNumberFormat="1" applyFont="1" applyBorder="1" applyAlignment="1">
      <alignment horizontal="center" vertical="center"/>
    </xf>
    <xf numFmtId="43" fontId="6" fillId="0" borderId="59" xfId="0" applyNumberFormat="1" applyFont="1" applyBorder="1" applyAlignment="1">
      <alignment horizontal="center" vertical="center"/>
    </xf>
    <xf numFmtId="167" fontId="6" fillId="0" borderId="60" xfId="0" applyNumberFormat="1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4" fontId="17" fillId="0" borderId="2" xfId="0" applyNumberFormat="1" applyFont="1" applyBorder="1" applyAlignment="1">
      <alignment horizontal="right" vertical="center"/>
    </xf>
    <xf numFmtId="4" fontId="6" fillId="0" borderId="6" xfId="0" applyNumberFormat="1" applyFont="1" applyBorder="1" applyAlignment="1">
      <alignment horizontal="right" vertical="center"/>
    </xf>
    <xf numFmtId="4" fontId="17" fillId="7" borderId="2" xfId="0" applyNumberFormat="1" applyFont="1" applyFill="1" applyBorder="1" applyAlignment="1">
      <alignment horizontal="right" vertical="center"/>
    </xf>
    <xf numFmtId="4" fontId="6" fillId="7" borderId="6" xfId="0" applyNumberFormat="1" applyFont="1" applyFill="1" applyBorder="1" applyAlignment="1">
      <alignment horizontal="right" vertical="center"/>
    </xf>
    <xf numFmtId="4" fontId="6" fillId="0" borderId="10" xfId="0" applyNumberFormat="1" applyFont="1" applyBorder="1" applyAlignment="1">
      <alignment horizontal="right" vertical="center"/>
    </xf>
    <xf numFmtId="4" fontId="6" fillId="7" borderId="2" xfId="0" applyNumberFormat="1" applyFont="1" applyFill="1" applyBorder="1" applyAlignment="1">
      <alignment horizontal="right" vertical="center"/>
    </xf>
    <xf numFmtId="4" fontId="6" fillId="6" borderId="10" xfId="0" applyNumberFormat="1" applyFont="1" applyFill="1" applyBorder="1" applyAlignment="1">
      <alignment horizontal="right" vertical="center"/>
    </xf>
    <xf numFmtId="4" fontId="6" fillId="6" borderId="2" xfId="7" applyNumberFormat="1" applyFont="1" applyFill="1" applyBorder="1" applyAlignment="1">
      <alignment horizontal="right" vertical="center"/>
    </xf>
    <xf numFmtId="2" fontId="6" fillId="6" borderId="2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7" borderId="0" xfId="0" applyFont="1" applyFill="1" applyAlignment="1">
      <alignment horizontal="center" vertical="center"/>
    </xf>
    <xf numFmtId="0" fontId="26" fillId="0" borderId="2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/>
    </xf>
    <xf numFmtId="0" fontId="27" fillId="0" borderId="0" xfId="0" applyFont="1" applyAlignment="1">
      <alignment vertical="center"/>
    </xf>
    <xf numFmtId="0" fontId="6" fillId="0" borderId="2" xfId="25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 wrapText="1"/>
    </xf>
    <xf numFmtId="0" fontId="28" fillId="0" borderId="61" xfId="0" applyFont="1" applyBorder="1" applyAlignment="1">
      <alignment horizontal="left" vertical="top" wrapText="1"/>
    </xf>
    <xf numFmtId="0" fontId="29" fillId="0" borderId="0" xfId="23" applyFont="1" applyAlignment="1">
      <alignment horizontal="center" vertical="top"/>
    </xf>
    <xf numFmtId="0" fontId="30" fillId="0" borderId="0" xfId="23" applyFont="1"/>
    <xf numFmtId="0" fontId="29" fillId="0" borderId="0" xfId="23" applyFont="1" applyAlignment="1">
      <alignment horizontal="center"/>
    </xf>
    <xf numFmtId="166" fontId="29" fillId="0" borderId="0" xfId="23" applyNumberFormat="1" applyFont="1"/>
    <xf numFmtId="167" fontId="31" fillId="0" borderId="0" xfId="23" applyNumberFormat="1" applyFont="1"/>
    <xf numFmtId="167" fontId="29" fillId="0" borderId="0" xfId="23" applyNumberFormat="1" applyFont="1"/>
    <xf numFmtId="0" fontId="29" fillId="0" borderId="0" xfId="23" applyFont="1"/>
    <xf numFmtId="49" fontId="29" fillId="0" borderId="0" xfId="23" applyNumberFormat="1" applyFont="1"/>
    <xf numFmtId="49" fontId="29" fillId="0" borderId="0" xfId="23" applyNumberFormat="1" applyFont="1" applyAlignment="1">
      <alignment horizontal="left"/>
    </xf>
    <xf numFmtId="0" fontId="15" fillId="0" borderId="48" xfId="23" applyFont="1" applyBorder="1" applyAlignment="1">
      <alignment horizontal="center" vertical="top"/>
    </xf>
    <xf numFmtId="0" fontId="15" fillId="0" borderId="45" xfId="23" applyFont="1" applyBorder="1"/>
    <xf numFmtId="0" fontId="15" fillId="0" borderId="45" xfId="23" applyFont="1" applyBorder="1" applyAlignment="1">
      <alignment horizontal="center"/>
    </xf>
    <xf numFmtId="0" fontId="15" fillId="0" borderId="49" xfId="23" applyFont="1" applyBorder="1" applyAlignment="1">
      <alignment horizontal="center"/>
    </xf>
    <xf numFmtId="167" fontId="15" fillId="0" borderId="48" xfId="23" applyNumberFormat="1" applyFont="1" applyBorder="1"/>
    <xf numFmtId="167" fontId="15" fillId="0" borderId="45" xfId="23" applyNumberFormat="1" applyFont="1" applyBorder="1"/>
    <xf numFmtId="167" fontId="15" fillId="0" borderId="46" xfId="23" applyNumberFormat="1" applyFont="1" applyBorder="1"/>
    <xf numFmtId="0" fontId="15" fillId="0" borderId="8" xfId="23" applyFont="1" applyBorder="1" applyAlignment="1">
      <alignment horizontal="center" vertical="top"/>
    </xf>
    <xf numFmtId="0" fontId="15" fillId="0" borderId="2" xfId="23" applyFont="1" applyBorder="1"/>
    <xf numFmtId="0" fontId="15" fillId="0" borderId="2" xfId="23" applyFont="1" applyBorder="1" applyAlignment="1">
      <alignment horizontal="center"/>
    </xf>
    <xf numFmtId="0" fontId="15" fillId="0" borderId="33" xfId="23" applyFont="1" applyBorder="1" applyAlignment="1">
      <alignment horizontal="center"/>
    </xf>
    <xf numFmtId="0" fontId="15" fillId="0" borderId="50" xfId="23" applyFont="1" applyBorder="1" applyAlignment="1">
      <alignment horizontal="center"/>
    </xf>
    <xf numFmtId="0" fontId="15" fillId="0" borderId="39" xfId="23" applyFont="1" applyBorder="1" applyAlignment="1">
      <alignment horizontal="center"/>
    </xf>
    <xf numFmtId="0" fontId="15" fillId="0" borderId="5" xfId="23" applyFont="1" applyBorder="1" applyAlignment="1">
      <alignment horizontal="center" vertical="center" wrapText="1"/>
    </xf>
    <xf numFmtId="0" fontId="15" fillId="0" borderId="51" xfId="23" applyFont="1" applyBorder="1" applyAlignment="1">
      <alignment vertical="center" wrapText="1"/>
    </xf>
    <xf numFmtId="167" fontId="15" fillId="0" borderId="3" xfId="23" applyNumberFormat="1" applyFont="1" applyBorder="1" applyAlignment="1">
      <alignment horizontal="center" vertical="center" wrapText="1"/>
    </xf>
    <xf numFmtId="167" fontId="15" fillId="0" borderId="51" xfId="23" applyNumberFormat="1" applyFont="1" applyBorder="1" applyAlignment="1">
      <alignment horizontal="center" vertical="center" wrapText="1"/>
    </xf>
    <xf numFmtId="167" fontId="15" fillId="0" borderId="4" xfId="23" applyNumberFormat="1" applyFont="1" applyBorder="1" applyAlignment="1">
      <alignment horizontal="center" vertical="center" wrapText="1"/>
    </xf>
    <xf numFmtId="167" fontId="15" fillId="0" borderId="5" xfId="23" applyNumberFormat="1" applyFont="1" applyBorder="1" applyAlignment="1">
      <alignment horizontal="center" vertical="center" wrapText="1"/>
    </xf>
    <xf numFmtId="167" fontId="32" fillId="0" borderId="3" xfId="23" applyNumberFormat="1" applyFont="1" applyBorder="1" applyAlignment="1">
      <alignment horizontal="center" vertical="center" wrapText="1"/>
    </xf>
    <xf numFmtId="0" fontId="15" fillId="0" borderId="52" xfId="23" applyFont="1" applyBorder="1" applyAlignment="1">
      <alignment horizontal="center" vertical="top" wrapText="1"/>
    </xf>
    <xf numFmtId="0" fontId="15" fillId="0" borderId="7" xfId="23" applyFont="1" applyBorder="1" applyAlignment="1">
      <alignment vertical="center" wrapText="1"/>
    </xf>
    <xf numFmtId="0" fontId="15" fillId="0" borderId="40" xfId="23" applyFont="1" applyBorder="1" applyAlignment="1">
      <alignment horizontal="center" vertical="center" wrapText="1"/>
    </xf>
    <xf numFmtId="0" fontId="15" fillId="0" borderId="0" xfId="23" applyFont="1" applyAlignment="1">
      <alignment horizontal="center" vertical="center" wrapText="1"/>
    </xf>
    <xf numFmtId="167" fontId="15" fillId="0" borderId="52" xfId="23" applyNumberFormat="1" applyFont="1" applyBorder="1" applyAlignment="1">
      <alignment horizontal="center" vertical="center" wrapText="1"/>
    </xf>
    <xf numFmtId="167" fontId="32" fillId="0" borderId="53" xfId="23" applyNumberFormat="1" applyFont="1" applyBorder="1" applyAlignment="1">
      <alignment horizontal="center" vertical="center" wrapText="1"/>
    </xf>
    <xf numFmtId="167" fontId="15" fillId="0" borderId="53" xfId="23" applyNumberFormat="1" applyFont="1" applyBorder="1" applyAlignment="1">
      <alignment horizontal="center" vertical="center" wrapText="1"/>
    </xf>
    <xf numFmtId="167" fontId="15" fillId="0" borderId="54" xfId="23" applyNumberFormat="1" applyFont="1" applyBorder="1" applyAlignment="1">
      <alignment horizontal="center" vertical="center" wrapText="1"/>
    </xf>
    <xf numFmtId="0" fontId="15" fillId="0" borderId="48" xfId="23" applyFont="1" applyBorder="1" applyAlignment="1">
      <alignment horizontal="center" vertical="top" wrapText="1"/>
    </xf>
    <xf numFmtId="4" fontId="33" fillId="0" borderId="2" xfId="23" applyNumberFormat="1" applyFont="1" applyBorder="1" applyAlignment="1">
      <alignment horizontal="left" vertical="top"/>
    </xf>
    <xf numFmtId="167" fontId="29" fillId="0" borderId="45" xfId="23" applyNumberFormat="1" applyFont="1" applyBorder="1" applyAlignment="1">
      <alignment vertical="center" wrapText="1"/>
    </xf>
    <xf numFmtId="4" fontId="29" fillId="0" borderId="45" xfId="23" applyNumberFormat="1" applyFont="1" applyBorder="1" applyAlignment="1">
      <alignment horizontal="right" vertical="top"/>
    </xf>
    <xf numFmtId="167" fontId="29" fillId="0" borderId="46" xfId="23" applyNumberFormat="1" applyFont="1" applyBorder="1" applyAlignment="1">
      <alignment vertical="center" wrapText="1"/>
    </xf>
    <xf numFmtId="167" fontId="29" fillId="0" borderId="48" xfId="23" applyNumberFormat="1" applyFont="1" applyBorder="1" applyAlignment="1">
      <alignment vertical="center" wrapText="1"/>
    </xf>
    <xf numFmtId="10" fontId="29" fillId="0" borderId="45" xfId="24" applyNumberFormat="1" applyFont="1" applyFill="1" applyBorder="1" applyAlignment="1">
      <alignment vertical="center" wrapText="1"/>
    </xf>
    <xf numFmtId="10" fontId="29" fillId="0" borderId="46" xfId="24" applyNumberFormat="1" applyFont="1" applyFill="1" applyBorder="1" applyAlignment="1">
      <alignment vertical="center" wrapText="1"/>
    </xf>
    <xf numFmtId="4" fontId="33" fillId="0" borderId="2" xfId="23" applyNumberFormat="1" applyFont="1" applyBorder="1" applyAlignment="1">
      <alignment horizontal="right" vertical="top"/>
    </xf>
    <xf numFmtId="4" fontId="29" fillId="0" borderId="10" xfId="23" applyNumberFormat="1" applyFont="1" applyBorder="1" applyAlignment="1">
      <alignment horizontal="right" vertical="top"/>
    </xf>
    <xf numFmtId="167" fontId="29" fillId="0" borderId="13" xfId="23" applyNumberFormat="1" applyFont="1" applyBorder="1" applyAlignment="1">
      <alignment vertical="center" wrapText="1"/>
    </xf>
    <xf numFmtId="167" fontId="29" fillId="0" borderId="8" xfId="23" applyNumberFormat="1" applyFont="1" applyBorder="1" applyAlignment="1">
      <alignment vertical="center" wrapText="1"/>
    </xf>
    <xf numFmtId="10" fontId="29" fillId="0" borderId="2" xfId="24" applyNumberFormat="1" applyFont="1" applyFill="1" applyBorder="1" applyAlignment="1">
      <alignment horizontal="right" vertical="top"/>
    </xf>
    <xf numFmtId="167" fontId="29" fillId="0" borderId="2" xfId="23" applyNumberFormat="1" applyFont="1" applyBorder="1" applyAlignment="1">
      <alignment vertical="center" wrapText="1"/>
    </xf>
    <xf numFmtId="10" fontId="29" fillId="0" borderId="6" xfId="24" applyNumberFormat="1" applyFont="1" applyFill="1" applyBorder="1" applyAlignment="1">
      <alignment horizontal="right" vertical="top"/>
    </xf>
    <xf numFmtId="167" fontId="29" fillId="0" borderId="6" xfId="23" applyNumberFormat="1" applyFont="1" applyBorder="1" applyAlignment="1">
      <alignment vertical="center" wrapText="1"/>
    </xf>
    <xf numFmtId="10" fontId="33" fillId="0" borderId="2" xfId="24" applyNumberFormat="1" applyFont="1" applyFill="1" applyBorder="1" applyAlignment="1">
      <alignment horizontal="right" vertical="top"/>
    </xf>
    <xf numFmtId="4" fontId="33" fillId="0" borderId="2" xfId="23" applyNumberFormat="1" applyFont="1" applyBorder="1" applyAlignment="1">
      <alignment horizontal="left" vertical="top" wrapText="1"/>
    </xf>
    <xf numFmtId="0" fontId="33" fillId="0" borderId="2" xfId="23" applyFont="1" applyBorder="1" applyAlignment="1">
      <alignment horizontal="left" vertical="top" wrapText="1"/>
    </xf>
    <xf numFmtId="4" fontId="33" fillId="0" borderId="10" xfId="23" applyNumberFormat="1" applyFont="1" applyBorder="1" applyAlignment="1">
      <alignment horizontal="right" vertical="top"/>
    </xf>
    <xf numFmtId="4" fontId="33" fillId="0" borderId="8" xfId="23" applyNumberFormat="1" applyFont="1" applyBorder="1" applyAlignment="1">
      <alignment horizontal="right" vertical="top"/>
    </xf>
    <xf numFmtId="9" fontId="33" fillId="0" borderId="2" xfId="24" applyFont="1" applyFill="1" applyBorder="1" applyAlignment="1">
      <alignment horizontal="right" vertical="top"/>
    </xf>
    <xf numFmtId="9" fontId="33" fillId="0" borderId="6" xfId="24" applyFont="1" applyFill="1" applyBorder="1" applyAlignment="1">
      <alignment horizontal="right" vertical="top"/>
    </xf>
    <xf numFmtId="0" fontId="15" fillId="0" borderId="8" xfId="23" applyFont="1" applyBorder="1" applyAlignment="1">
      <alignment vertical="top"/>
    </xf>
    <xf numFmtId="0" fontId="15" fillId="2" borderId="2" xfId="23" applyFont="1" applyFill="1" applyBorder="1"/>
    <xf numFmtId="167" fontId="15" fillId="2" borderId="10" xfId="23" applyNumberFormat="1" applyFont="1" applyFill="1" applyBorder="1" applyAlignment="1">
      <alignment horizontal="right"/>
    </xf>
    <xf numFmtId="167" fontId="15" fillId="2" borderId="33" xfId="23" applyNumberFormat="1" applyFont="1" applyFill="1" applyBorder="1" applyAlignment="1">
      <alignment horizontal="center"/>
    </xf>
    <xf numFmtId="4" fontId="33" fillId="0" borderId="6" xfId="23" applyNumberFormat="1" applyFont="1" applyBorder="1" applyAlignment="1">
      <alignment horizontal="right" vertical="top"/>
    </xf>
    <xf numFmtId="0" fontId="29" fillId="0" borderId="8" xfId="23" applyFont="1" applyBorder="1" applyAlignment="1">
      <alignment vertical="top"/>
    </xf>
    <xf numFmtId="0" fontId="29" fillId="0" borderId="10" xfId="23" applyFont="1" applyBorder="1" applyAlignment="1">
      <alignment horizontal="center"/>
    </xf>
    <xf numFmtId="0" fontId="29" fillId="0" borderId="33" xfId="23" applyFont="1" applyBorder="1" applyAlignment="1">
      <alignment horizontal="center"/>
    </xf>
    <xf numFmtId="167" fontId="29" fillId="0" borderId="8" xfId="23" applyNumberFormat="1" applyFont="1" applyBorder="1"/>
    <xf numFmtId="167" fontId="29" fillId="0" borderId="2" xfId="23" applyNumberFormat="1" applyFont="1" applyBorder="1"/>
    <xf numFmtId="167" fontId="15" fillId="0" borderId="2" xfId="23" applyNumberFormat="1" applyFont="1" applyBorder="1"/>
    <xf numFmtId="10" fontId="15" fillId="0" borderId="6" xfId="24" applyNumberFormat="1" applyFont="1" applyFill="1" applyBorder="1"/>
    <xf numFmtId="167" fontId="29" fillId="0" borderId="10" xfId="23" applyNumberFormat="1" applyFont="1" applyBorder="1" applyAlignment="1">
      <alignment horizontal="center"/>
    </xf>
    <xf numFmtId="167" fontId="15" fillId="2" borderId="8" xfId="23" applyNumberFormat="1" applyFont="1" applyFill="1" applyBorder="1"/>
    <xf numFmtId="10" fontId="15" fillId="2" borderId="2" xfId="24" applyNumberFormat="1" applyFont="1" applyFill="1" applyBorder="1"/>
    <xf numFmtId="167" fontId="29" fillId="0" borderId="6" xfId="23" applyNumberFormat="1" applyFont="1" applyBorder="1"/>
    <xf numFmtId="167" fontId="29" fillId="0" borderId="33" xfId="23" applyNumberFormat="1" applyFont="1" applyBorder="1" applyAlignment="1">
      <alignment horizontal="center"/>
    </xf>
    <xf numFmtId="167" fontId="15" fillId="2" borderId="2" xfId="23" applyNumberFormat="1" applyFont="1" applyFill="1" applyBorder="1"/>
    <xf numFmtId="10" fontId="15" fillId="2" borderId="6" xfId="24" applyNumberFormat="1" applyFont="1" applyFill="1" applyBorder="1"/>
    <xf numFmtId="167" fontId="29" fillId="0" borderId="10" xfId="23" applyNumberFormat="1" applyFont="1" applyBorder="1"/>
    <xf numFmtId="0" fontId="29" fillId="0" borderId="55" xfId="23" applyFont="1" applyBorder="1" applyAlignment="1">
      <alignment vertical="top"/>
    </xf>
    <xf numFmtId="0" fontId="15" fillId="0" borderId="50" xfId="23" applyFont="1" applyBorder="1"/>
    <xf numFmtId="0" fontId="29" fillId="0" borderId="38" xfId="23" applyFont="1" applyBorder="1" applyAlignment="1">
      <alignment horizontal="center"/>
    </xf>
    <xf numFmtId="167" fontId="29" fillId="0" borderId="55" xfId="23" applyNumberFormat="1" applyFont="1" applyBorder="1"/>
    <xf numFmtId="167" fontId="29" fillId="0" borderId="50" xfId="23" applyNumberFormat="1" applyFont="1" applyBorder="1"/>
    <xf numFmtId="167" fontId="15" fillId="0" borderId="50" xfId="23" applyNumberFormat="1" applyFont="1" applyBorder="1"/>
    <xf numFmtId="10" fontId="15" fillId="0" borderId="56" xfId="24" applyNumberFormat="1" applyFont="1" applyFill="1" applyBorder="1"/>
    <xf numFmtId="0" fontId="29" fillId="0" borderId="37" xfId="23" applyFont="1" applyBorder="1" applyAlignment="1">
      <alignment horizontal="center"/>
    </xf>
    <xf numFmtId="167" fontId="15" fillId="0" borderId="55" xfId="23" applyNumberFormat="1" applyFont="1" applyBorder="1"/>
    <xf numFmtId="0" fontId="29" fillId="0" borderId="5" xfId="23" applyFont="1" applyBorder="1" applyAlignment="1">
      <alignment horizontal="center" vertical="top"/>
    </xf>
    <xf numFmtId="0" fontId="29" fillId="0" borderId="3" xfId="23" applyFont="1" applyBorder="1"/>
    <xf numFmtId="0" fontId="29" fillId="0" borderId="51" xfId="23" applyFont="1" applyBorder="1" applyAlignment="1">
      <alignment horizontal="center"/>
    </xf>
    <xf numFmtId="0" fontId="29" fillId="0" borderId="57" xfId="23" applyFont="1" applyBorder="1" applyAlignment="1">
      <alignment horizontal="center"/>
    </xf>
    <xf numFmtId="167" fontId="29" fillId="0" borderId="5" xfId="23" applyNumberFormat="1" applyFont="1" applyBorder="1"/>
    <xf numFmtId="167" fontId="29" fillId="0" borderId="3" xfId="23" applyNumberFormat="1" applyFont="1" applyBorder="1"/>
    <xf numFmtId="167" fontId="29" fillId="0" borderId="4" xfId="23" applyNumberFormat="1" applyFont="1" applyBorder="1"/>
    <xf numFmtId="167" fontId="29" fillId="0" borderId="0" xfId="23" applyNumberFormat="1" applyFont="1" applyAlignment="1">
      <alignment horizontal="right"/>
    </xf>
    <xf numFmtId="0" fontId="29" fillId="0" borderId="25" xfId="23" applyFont="1" applyBorder="1" applyAlignment="1">
      <alignment horizontal="center"/>
    </xf>
    <xf numFmtId="166" fontId="29" fillId="0" borderId="25" xfId="23" applyNumberFormat="1" applyFont="1" applyBorder="1"/>
    <xf numFmtId="167" fontId="29" fillId="0" borderId="25" xfId="23" applyNumberFormat="1" applyFont="1" applyBorder="1"/>
    <xf numFmtId="0" fontId="29" fillId="0" borderId="0" xfId="23" applyFont="1" applyAlignment="1">
      <alignment horizontal="right"/>
    </xf>
    <xf numFmtId="0" fontId="29" fillId="0" borderId="47" xfId="23" applyFont="1" applyBorder="1" applyAlignment="1">
      <alignment horizontal="center"/>
    </xf>
    <xf numFmtId="170" fontId="29" fillId="0" borderId="47" xfId="23" applyNumberFormat="1" applyFont="1" applyBorder="1"/>
    <xf numFmtId="167" fontId="29" fillId="0" borderId="47" xfId="23" applyNumberFormat="1" applyFont="1" applyBorder="1"/>
    <xf numFmtId="166" fontId="29" fillId="0" borderId="47" xfId="23" applyNumberFormat="1" applyFont="1" applyBorder="1"/>
    <xf numFmtId="167" fontId="29" fillId="0" borderId="19" xfId="23" applyNumberFormat="1" applyFont="1" applyBorder="1"/>
    <xf numFmtId="167" fontId="29" fillId="0" borderId="19" xfId="23" applyNumberFormat="1" applyFont="1" applyBorder="1" applyAlignment="1">
      <alignment horizontal="left" vertical="center"/>
    </xf>
    <xf numFmtId="0" fontId="15" fillId="0" borderId="0" xfId="23" applyFont="1"/>
    <xf numFmtId="167" fontId="6" fillId="0" borderId="37" xfId="0" applyNumberFormat="1" applyFont="1" applyBorder="1" applyAlignment="1">
      <alignment horizontal="center" wrapText="1"/>
    </xf>
    <xf numFmtId="167" fontId="6" fillId="0" borderId="38" xfId="0" applyNumberFormat="1" applyFont="1" applyBorder="1" applyAlignment="1">
      <alignment horizontal="center" wrapText="1"/>
    </xf>
    <xf numFmtId="167" fontId="6" fillId="0" borderId="62" xfId="0" applyNumberFormat="1" applyFont="1" applyBorder="1" applyAlignment="1">
      <alignment horizontal="center" wrapText="1"/>
    </xf>
    <xf numFmtId="167" fontId="6" fillId="0" borderId="42" xfId="0" applyNumberFormat="1" applyFont="1" applyBorder="1" applyAlignment="1">
      <alignment horizontal="center" wrapText="1"/>
    </xf>
    <xf numFmtId="167" fontId="6" fillId="0" borderId="43" xfId="0" applyNumberFormat="1" applyFont="1" applyBorder="1" applyAlignment="1">
      <alignment horizontal="center" wrapText="1"/>
    </xf>
    <xf numFmtId="167" fontId="6" fillId="0" borderId="63" xfId="0" applyNumberFormat="1" applyFont="1" applyBorder="1" applyAlignment="1">
      <alignment horizontal="center" wrapText="1"/>
    </xf>
    <xf numFmtId="0" fontId="11" fillId="6" borderId="2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4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15" fillId="0" borderId="0" xfId="23" applyFont="1" applyAlignment="1">
      <alignment horizontal="center" vertical="top"/>
    </xf>
    <xf numFmtId="167" fontId="15" fillId="0" borderId="35" xfId="23" applyNumberFormat="1" applyFont="1" applyBorder="1" applyAlignment="1">
      <alignment horizontal="center" vertical="center"/>
    </xf>
    <xf numFmtId="167" fontId="15" fillId="0" borderId="61" xfId="23" applyNumberFormat="1" applyFont="1" applyBorder="1" applyAlignment="1">
      <alignment horizontal="center" vertical="center"/>
    </xf>
    <xf numFmtId="167" fontId="15" fillId="0" borderId="10" xfId="23" applyNumberFormat="1" applyFont="1" applyBorder="1" applyAlignment="1">
      <alignment horizontal="center"/>
    </xf>
    <xf numFmtId="167" fontId="15" fillId="0" borderId="34" xfId="23" applyNumberFormat="1" applyFont="1" applyBorder="1" applyAlignment="1">
      <alignment horizontal="center"/>
    </xf>
    <xf numFmtId="167" fontId="15" fillId="0" borderId="35" xfId="23" applyNumberFormat="1" applyFont="1" applyBorder="1" applyAlignment="1">
      <alignment horizontal="center"/>
    </xf>
    <xf numFmtId="167" fontId="15" fillId="0" borderId="33" xfId="23" applyNumberFormat="1" applyFont="1" applyBorder="1" applyAlignment="1">
      <alignment horizontal="center"/>
    </xf>
  </cellXfs>
  <cellStyles count="27">
    <cellStyle name="Moeda 2" xfId="1"/>
    <cellStyle name="Moeda 3" xfId="2"/>
    <cellStyle name="Moeda 3 2" xfId="13"/>
    <cellStyle name="Moeda 3 3" xfId="18"/>
    <cellStyle name="Normal" xfId="0" builtinId="0"/>
    <cellStyle name="Normal 2" xfId="3"/>
    <cellStyle name="Normal 2 2" xfId="14"/>
    <cellStyle name="Normal 2 3" xfId="16"/>
    <cellStyle name="Normal 3" xfId="4"/>
    <cellStyle name="Normal 3 2" xfId="23"/>
    <cellStyle name="Normal 4" xfId="25"/>
    <cellStyle name="Normal 8" xfId="26"/>
    <cellStyle name="Nota 2" xfId="5"/>
    <cellStyle name="Nota 2 2" xfId="15"/>
    <cellStyle name="Nota 2 3" xfId="12"/>
    <cellStyle name="Porcentagem" xfId="22" builtinId="5"/>
    <cellStyle name="Porcentagem 2" xfId="6"/>
    <cellStyle name="Porcentagem 3" xfId="24"/>
    <cellStyle name="Separador de milhares 2" xfId="8"/>
    <cellStyle name="Separador de milhares 3" xfId="17"/>
    <cellStyle name="Separador de milhares 4" xfId="20"/>
    <cellStyle name="Total" xfId="9" builtinId="25" customBuiltin="1"/>
    <cellStyle name="Total 2" xfId="10"/>
    <cellStyle name="Vírgula" xfId="7" builtinId="3"/>
    <cellStyle name="Vírgula 2" xfId="11"/>
    <cellStyle name="Vírgula 2 2" xfId="19"/>
    <cellStyle name="Vírgula 2 3" xfId="21"/>
  </cellStyles>
  <dxfs count="0"/>
  <tableStyles count="0" defaultTableStyle="TableStyleMedium9" defaultPivotStyle="PivotStyleLight16"/>
  <colors>
    <mruColors>
      <color rgb="FFFF71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495300</xdr:colOff>
          <xdr:row>59</xdr:row>
          <xdr:rowOff>0</xdr:rowOff>
        </xdr:from>
        <xdr:to>
          <xdr:col>10</xdr:col>
          <xdr:colOff>714375</xdr:colOff>
          <xdr:row>59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247650</xdr:colOff>
          <xdr:row>62</xdr:row>
          <xdr:rowOff>95250</xdr:rowOff>
        </xdr:from>
        <xdr:to>
          <xdr:col>10</xdr:col>
          <xdr:colOff>600075</xdr:colOff>
          <xdr:row>64</xdr:row>
          <xdr:rowOff>114300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0</xdr:row>
      <xdr:rowOff>0</xdr:rowOff>
    </xdr:from>
    <xdr:to>
      <xdr:col>1</xdr:col>
      <xdr:colOff>1504950</xdr:colOff>
      <xdr:row>0</xdr:row>
      <xdr:rowOff>0</xdr:rowOff>
    </xdr:to>
    <xdr:pic>
      <xdr:nvPicPr>
        <xdr:cNvPr id="2" name="Picture 1" descr="Papelaria nova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0"/>
          <a:ext cx="1628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2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image" Target="../media/image1.w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2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96"/>
  <sheetViews>
    <sheetView zoomScale="145" zoomScaleNormal="145" zoomScaleSheetLayoutView="145" workbookViewId="0">
      <selection activeCell="K27" sqref="K27"/>
    </sheetView>
  </sheetViews>
  <sheetFormatPr defaultColWidth="9.140625" defaultRowHeight="12.75" x14ac:dyDescent="0.2"/>
  <cols>
    <col min="1" max="1" width="8.28515625" style="5" bestFit="1" customWidth="1"/>
    <col min="2" max="2" width="8.7109375" style="5" bestFit="1" customWidth="1"/>
    <col min="3" max="3" width="5.28515625" style="1" customWidth="1"/>
    <col min="4" max="4" width="46" style="2" customWidth="1"/>
    <col min="5" max="5" width="5.140625" style="1" customWidth="1"/>
    <col min="6" max="6" width="7.85546875" style="17" bestFit="1" customWidth="1"/>
    <col min="7" max="8" width="8.7109375" style="14" customWidth="1"/>
    <col min="9" max="9" width="9.42578125" style="18" customWidth="1"/>
    <col min="10" max="10" width="10.7109375" style="3" customWidth="1"/>
    <col min="11" max="11" width="10.7109375" style="4" customWidth="1"/>
    <col min="12" max="12" width="13.140625" style="3" customWidth="1"/>
    <col min="13" max="13" width="4.7109375" style="5" customWidth="1"/>
    <col min="14" max="16384" width="9.140625" style="5"/>
  </cols>
  <sheetData>
    <row r="1" spans="1:15" ht="18" customHeight="1" x14ac:dyDescent="0.2">
      <c r="A1" s="143"/>
      <c r="B1" s="144"/>
      <c r="C1" s="146"/>
      <c r="D1" s="146"/>
      <c r="E1" s="146" t="s">
        <v>0</v>
      </c>
      <c r="F1" s="147"/>
      <c r="G1" s="147"/>
      <c r="H1" s="147"/>
      <c r="I1" s="147"/>
      <c r="J1" s="147"/>
      <c r="K1" s="148"/>
      <c r="L1" s="149"/>
    </row>
    <row r="2" spans="1:15" ht="12.75" customHeight="1" x14ac:dyDescent="0.2">
      <c r="A2" s="143"/>
      <c r="B2" s="144"/>
      <c r="C2" s="146"/>
      <c r="D2" s="146"/>
      <c r="E2" s="146"/>
      <c r="F2" s="147"/>
      <c r="G2" s="147"/>
      <c r="H2" s="147"/>
      <c r="I2" s="147"/>
      <c r="J2" s="147"/>
      <c r="K2" s="148"/>
      <c r="L2" s="149"/>
    </row>
    <row r="3" spans="1:15" ht="15" customHeight="1" x14ac:dyDescent="0.2">
      <c r="A3" s="143"/>
      <c r="B3" s="144"/>
      <c r="C3" s="150" t="s">
        <v>1</v>
      </c>
      <c r="D3" s="151"/>
      <c r="E3" s="151"/>
      <c r="F3" s="152"/>
      <c r="G3" s="149"/>
      <c r="H3" s="149"/>
      <c r="I3" s="149"/>
      <c r="J3" s="149"/>
      <c r="K3" s="148"/>
      <c r="L3" s="149"/>
    </row>
    <row r="4" spans="1:15" ht="15" customHeight="1" x14ac:dyDescent="0.2">
      <c r="A4" s="143"/>
      <c r="B4" s="144"/>
      <c r="C4" s="153"/>
      <c r="D4" s="154" t="s">
        <v>2</v>
      </c>
      <c r="E4" s="151"/>
      <c r="F4" s="152"/>
      <c r="G4" s="149"/>
      <c r="H4" s="149"/>
      <c r="I4" s="149"/>
      <c r="J4" s="149"/>
      <c r="K4" s="148"/>
      <c r="L4" s="149"/>
    </row>
    <row r="5" spans="1:15" ht="15" customHeight="1" x14ac:dyDescent="0.2">
      <c r="A5" s="143"/>
      <c r="B5" s="144"/>
      <c r="C5" s="153"/>
      <c r="D5" s="154" t="s">
        <v>3</v>
      </c>
      <c r="E5" s="151"/>
      <c r="F5" s="152"/>
      <c r="G5" s="149"/>
      <c r="H5" s="149"/>
      <c r="I5" s="149"/>
      <c r="J5" s="149"/>
      <c r="K5" s="148"/>
      <c r="L5" s="149"/>
    </row>
    <row r="6" spans="1:15" ht="15" customHeight="1" x14ac:dyDescent="0.2">
      <c r="A6" s="143"/>
      <c r="B6" s="144"/>
      <c r="C6" s="153"/>
      <c r="D6" s="154" t="s">
        <v>4</v>
      </c>
      <c r="E6" s="151"/>
      <c r="F6" s="152"/>
      <c r="G6" s="149"/>
      <c r="H6" s="149"/>
      <c r="I6" s="149"/>
      <c r="J6" s="149"/>
      <c r="K6" s="148"/>
      <c r="L6" s="149"/>
    </row>
    <row r="7" spans="1:15" ht="15" customHeight="1" x14ac:dyDescent="0.2">
      <c r="A7" s="143"/>
      <c r="B7" s="144"/>
      <c r="C7" s="153"/>
      <c r="D7" s="154" t="s">
        <v>5</v>
      </c>
      <c r="E7" s="151"/>
      <c r="F7" s="152"/>
      <c r="G7" s="149"/>
      <c r="H7" s="149"/>
      <c r="I7" s="149"/>
      <c r="J7" s="149"/>
      <c r="K7" s="148"/>
      <c r="L7" s="149"/>
    </row>
    <row r="8" spans="1:15" ht="15" customHeight="1" x14ac:dyDescent="0.2">
      <c r="A8" s="143"/>
      <c r="B8" s="144"/>
      <c r="C8" s="153"/>
      <c r="D8" s="154" t="s">
        <v>6</v>
      </c>
      <c r="E8" s="151"/>
      <c r="F8" s="152"/>
      <c r="G8" s="155"/>
      <c r="H8" s="155"/>
      <c r="I8" s="155"/>
      <c r="J8" s="155"/>
      <c r="K8" s="148"/>
      <c r="L8" s="149"/>
    </row>
    <row r="9" spans="1:15" ht="15" customHeight="1" x14ac:dyDescent="0.2">
      <c r="A9" s="143"/>
      <c r="B9" s="144"/>
      <c r="C9" s="153"/>
      <c r="D9" s="154" t="s">
        <v>7</v>
      </c>
      <c r="E9" s="151"/>
      <c r="F9" s="152"/>
      <c r="G9" s="155"/>
      <c r="H9" s="155"/>
      <c r="I9" s="155"/>
      <c r="J9" s="155"/>
      <c r="K9" s="148"/>
      <c r="L9" s="149"/>
    </row>
    <row r="10" spans="1:15" ht="15" customHeight="1" x14ac:dyDescent="0.2">
      <c r="A10" s="143"/>
      <c r="B10" s="144"/>
      <c r="C10" s="153"/>
      <c r="D10" s="154" t="s">
        <v>8</v>
      </c>
      <c r="E10" s="151"/>
      <c r="F10" s="152"/>
      <c r="G10" s="155"/>
      <c r="H10" s="155"/>
      <c r="I10" s="155"/>
      <c r="J10" s="155"/>
      <c r="K10" s="148"/>
      <c r="L10" s="149"/>
    </row>
    <row r="11" spans="1:15" ht="15" customHeight="1" x14ac:dyDescent="0.2">
      <c r="A11" s="143"/>
      <c r="B11" s="144"/>
      <c r="C11" s="153"/>
      <c r="D11" s="154" t="s">
        <v>9</v>
      </c>
      <c r="E11" s="151"/>
      <c r="F11" s="152"/>
      <c r="G11" s="155"/>
      <c r="H11" s="155"/>
      <c r="I11" s="155"/>
      <c r="J11" s="155"/>
      <c r="K11" s="148"/>
      <c r="L11" s="149"/>
    </row>
    <row r="12" spans="1:15" ht="15" customHeight="1" x14ac:dyDescent="0.2">
      <c r="A12" s="143"/>
      <c r="B12" s="144"/>
      <c r="C12" s="153"/>
      <c r="D12" s="154" t="s">
        <v>10</v>
      </c>
      <c r="E12" s="151"/>
      <c r="F12" s="152"/>
      <c r="G12" s="155"/>
      <c r="H12" s="155"/>
      <c r="I12" s="155"/>
      <c r="J12" s="155"/>
      <c r="K12" s="148"/>
      <c r="L12" s="149"/>
      <c r="O12" s="206"/>
    </row>
    <row r="13" spans="1:15" ht="15" customHeight="1" x14ac:dyDescent="0.2">
      <c r="A13" s="143"/>
      <c r="B13" s="144"/>
      <c r="C13" s="153"/>
      <c r="D13" s="154" t="s">
        <v>11</v>
      </c>
      <c r="E13" s="151"/>
      <c r="F13" s="152"/>
      <c r="G13" s="155"/>
      <c r="H13" s="155"/>
      <c r="I13" s="155"/>
      <c r="J13" s="155"/>
      <c r="K13" s="148"/>
      <c r="L13" s="149"/>
    </row>
    <row r="14" spans="1:15" ht="15" customHeight="1" thickBot="1" x14ac:dyDescent="0.25">
      <c r="A14" s="143"/>
      <c r="B14" s="144"/>
      <c r="C14" s="153"/>
      <c r="D14" s="154" t="s">
        <v>12</v>
      </c>
      <c r="E14" s="151"/>
      <c r="F14" s="152"/>
      <c r="G14" s="155"/>
      <c r="H14" s="155"/>
      <c r="I14" s="155"/>
      <c r="J14" s="155"/>
      <c r="K14" s="148"/>
      <c r="L14" s="149"/>
    </row>
    <row r="15" spans="1:15" ht="16.5" thickBot="1" x14ac:dyDescent="0.25">
      <c r="C15" s="324" t="s">
        <v>13</v>
      </c>
      <c r="D15" s="325"/>
      <c r="E15" s="325"/>
      <c r="F15" s="325"/>
      <c r="G15" s="325"/>
      <c r="H15" s="325"/>
      <c r="I15" s="325"/>
      <c r="J15" s="325"/>
      <c r="K15" s="325"/>
      <c r="L15" s="326"/>
    </row>
    <row r="16" spans="1:15" ht="13.5" thickBot="1" x14ac:dyDescent="0.25">
      <c r="C16" s="21"/>
      <c r="D16" s="20"/>
      <c r="E16" s="21"/>
      <c r="F16" s="22"/>
      <c r="J16" s="23" t="s">
        <v>14</v>
      </c>
      <c r="K16" s="6"/>
    </row>
    <row r="17" spans="1:12" s="7" customFormat="1" ht="12.75" customHeight="1" x14ac:dyDescent="0.2">
      <c r="C17" s="327" t="s">
        <v>15</v>
      </c>
      <c r="D17" s="328"/>
      <c r="E17" s="328"/>
      <c r="F17" s="328"/>
      <c r="G17" s="328"/>
      <c r="H17" s="328"/>
      <c r="I17" s="328"/>
      <c r="J17" s="328"/>
      <c r="K17" s="328"/>
      <c r="L17" s="329"/>
    </row>
    <row r="18" spans="1:12" s="7" customFormat="1" ht="9.75" thickBot="1" x14ac:dyDescent="0.25">
      <c r="C18" s="39"/>
      <c r="F18" s="38"/>
      <c r="G18" s="24"/>
      <c r="H18" s="25" t="s">
        <v>16</v>
      </c>
      <c r="I18" s="26"/>
      <c r="J18" s="27"/>
      <c r="K18" s="28"/>
      <c r="L18" s="8"/>
    </row>
    <row r="19" spans="1:12" s="7" customFormat="1" ht="27.75" thickBot="1" x14ac:dyDescent="0.25">
      <c r="C19" s="40" t="s">
        <v>17</v>
      </c>
      <c r="D19" s="29" t="s">
        <v>18</v>
      </c>
      <c r="E19" s="30" t="s">
        <v>19</v>
      </c>
      <c r="F19" s="31" t="s">
        <v>20</v>
      </c>
      <c r="G19" s="32" t="s">
        <v>21</v>
      </c>
      <c r="H19" s="32" t="s">
        <v>22</v>
      </c>
      <c r="I19" s="33" t="s">
        <v>23</v>
      </c>
      <c r="J19" s="33" t="s">
        <v>24</v>
      </c>
      <c r="K19" s="33" t="s">
        <v>25</v>
      </c>
      <c r="L19" s="34" t="s">
        <v>26</v>
      </c>
    </row>
    <row r="20" spans="1:12" s="7" customFormat="1" ht="13.5" customHeight="1" thickBot="1" x14ac:dyDescent="0.25">
      <c r="C20" s="41"/>
      <c r="D20" s="9"/>
      <c r="E20" s="16"/>
      <c r="F20" s="16"/>
      <c r="G20" s="15"/>
      <c r="H20" s="15"/>
      <c r="I20" s="16"/>
      <c r="J20" s="9"/>
      <c r="K20" s="9"/>
      <c r="L20" s="10"/>
    </row>
    <row r="21" spans="1:12" s="19" customFormat="1" ht="12" x14ac:dyDescent="0.2">
      <c r="B21" s="11"/>
      <c r="C21" s="44">
        <v>1</v>
      </c>
      <c r="D21" s="45" t="s">
        <v>27</v>
      </c>
      <c r="E21" s="62"/>
      <c r="F21" s="63"/>
      <c r="G21" s="64"/>
      <c r="H21" s="64"/>
      <c r="I21" s="65"/>
      <c r="J21" s="66"/>
      <c r="K21" s="66"/>
      <c r="L21" s="67"/>
    </row>
    <row r="22" spans="1:12" s="19" customFormat="1" ht="12" x14ac:dyDescent="0.15">
      <c r="A22" s="145"/>
      <c r="B22" s="157"/>
      <c r="C22" s="159" t="s">
        <v>28</v>
      </c>
      <c r="D22" s="69" t="s">
        <v>29</v>
      </c>
      <c r="E22" s="68" t="s">
        <v>30</v>
      </c>
      <c r="F22" s="192">
        <v>1</v>
      </c>
      <c r="G22" s="187">
        <v>0</v>
      </c>
      <c r="H22" s="187">
        <v>0</v>
      </c>
      <c r="I22" s="189">
        <f t="shared" ref="I22" si="0">G22+H22</f>
        <v>0</v>
      </c>
      <c r="J22" s="189">
        <f t="shared" ref="J22:J23" si="1">TRUNC(G22*F22,2)</f>
        <v>0</v>
      </c>
      <c r="K22" s="189">
        <f t="shared" ref="K22:K23" si="2">TRUNC(H22*F22,2)</f>
        <v>0</v>
      </c>
      <c r="L22" s="190">
        <f>J22+K22</f>
        <v>0</v>
      </c>
    </row>
    <row r="23" spans="1:12" s="156" customFormat="1" ht="12" x14ac:dyDescent="0.15">
      <c r="A23" s="198"/>
      <c r="B23" s="205"/>
      <c r="C23" s="159" t="s">
        <v>31</v>
      </c>
      <c r="D23" s="164" t="s">
        <v>32</v>
      </c>
      <c r="E23" s="68" t="s">
        <v>33</v>
      </c>
      <c r="F23" s="49">
        <v>250</v>
      </c>
      <c r="G23" s="187">
        <v>0</v>
      </c>
      <c r="H23" s="187">
        <v>0</v>
      </c>
      <c r="I23" s="189">
        <f>G23+H23</f>
        <v>0</v>
      </c>
      <c r="J23" s="187">
        <f t="shared" si="1"/>
        <v>0</v>
      </c>
      <c r="K23" s="187">
        <f t="shared" si="2"/>
        <v>0</v>
      </c>
      <c r="L23" s="190">
        <f t="shared" ref="L23" si="3">J23+K23</f>
        <v>0</v>
      </c>
    </row>
    <row r="24" spans="1:12" s="156" customFormat="1" ht="36" x14ac:dyDescent="0.15">
      <c r="A24" s="199"/>
      <c r="B24" s="200"/>
      <c r="C24" s="159" t="s">
        <v>34</v>
      </c>
      <c r="D24" s="161" t="s">
        <v>35</v>
      </c>
      <c r="E24" s="207" t="s">
        <v>36</v>
      </c>
      <c r="F24" s="49">
        <v>1</v>
      </c>
      <c r="G24" s="187">
        <v>0</v>
      </c>
      <c r="H24" s="187">
        <v>0</v>
      </c>
      <c r="I24" s="189">
        <f t="shared" ref="I24" si="4">G24+H24</f>
        <v>0</v>
      </c>
      <c r="J24" s="187">
        <f>TRUNC(G24*F24,2)</f>
        <v>0</v>
      </c>
      <c r="K24" s="187">
        <f>TRUNC(H24*F24,2)</f>
        <v>0</v>
      </c>
      <c r="L24" s="190">
        <f t="shared" ref="L24" si="5">J24+K24</f>
        <v>0</v>
      </c>
    </row>
    <row r="25" spans="1:12" s="156" customFormat="1" ht="12" x14ac:dyDescent="0.15">
      <c r="A25" s="199"/>
      <c r="B25" s="200"/>
      <c r="C25" s="159" t="s">
        <v>114</v>
      </c>
      <c r="D25" s="161" t="s">
        <v>115</v>
      </c>
      <c r="E25" s="207" t="s">
        <v>116</v>
      </c>
      <c r="F25" s="49">
        <v>4</v>
      </c>
      <c r="G25" s="187">
        <v>0</v>
      </c>
      <c r="H25" s="187">
        <v>0</v>
      </c>
      <c r="I25" s="189">
        <f t="shared" ref="I25" si="6">G25+H25</f>
        <v>0</v>
      </c>
      <c r="J25" s="187">
        <f>TRUNC(G25*F25,2)</f>
        <v>0</v>
      </c>
      <c r="K25" s="187">
        <f>TRUNC(H25*F25,2)</f>
        <v>0</v>
      </c>
      <c r="L25" s="190">
        <f t="shared" ref="L25" si="7">J25+K25</f>
        <v>0</v>
      </c>
    </row>
    <row r="26" spans="1:12" s="19" customFormat="1" ht="12" x14ac:dyDescent="0.2">
      <c r="B26" s="11"/>
      <c r="C26" s="46"/>
      <c r="D26" s="50" t="s">
        <v>37</v>
      </c>
      <c r="E26" s="48"/>
      <c r="F26" s="51"/>
      <c r="G26" s="52"/>
      <c r="H26" s="52"/>
      <c r="I26" s="52"/>
      <c r="J26" s="53">
        <f>SUM(J22:J25)</f>
        <v>0</v>
      </c>
      <c r="K26" s="53">
        <f>SUM(K22:K25)</f>
        <v>0</v>
      </c>
      <c r="L26" s="54"/>
    </row>
    <row r="27" spans="1:12" s="19" customFormat="1" ht="12" x14ac:dyDescent="0.2">
      <c r="B27" s="11"/>
      <c r="C27" s="55"/>
      <c r="D27" s="56"/>
      <c r="E27" s="57"/>
      <c r="F27" s="58"/>
      <c r="G27" s="58"/>
      <c r="H27" s="58"/>
      <c r="I27" s="58"/>
      <c r="J27" s="59"/>
      <c r="K27" s="60">
        <f>J26+K26</f>
        <v>0</v>
      </c>
      <c r="L27" s="61"/>
    </row>
    <row r="28" spans="1:12" s="19" customFormat="1" ht="12" x14ac:dyDescent="0.2">
      <c r="A28" s="196"/>
      <c r="B28" s="197"/>
      <c r="C28" s="44">
        <v>2</v>
      </c>
      <c r="D28" s="45" t="s">
        <v>38</v>
      </c>
      <c r="E28" s="62"/>
      <c r="F28" s="193"/>
      <c r="G28" s="194"/>
      <c r="H28" s="194"/>
      <c r="I28" s="195"/>
      <c r="J28" s="66"/>
      <c r="K28" s="66"/>
      <c r="L28" s="67"/>
    </row>
    <row r="29" spans="1:12" s="19" customFormat="1" ht="24" x14ac:dyDescent="0.2">
      <c r="A29" s="201"/>
      <c r="B29" s="197"/>
      <c r="C29" s="46" t="s">
        <v>39</v>
      </c>
      <c r="D29" s="160" t="s">
        <v>100</v>
      </c>
      <c r="E29" s="48" t="s">
        <v>33</v>
      </c>
      <c r="F29" s="192">
        <v>550</v>
      </c>
      <c r="G29" s="187">
        <v>0</v>
      </c>
      <c r="H29" s="187">
        <v>0</v>
      </c>
      <c r="I29" s="187">
        <f t="shared" ref="I29:I30" si="8">G29+H29</f>
        <v>0</v>
      </c>
      <c r="J29" s="187">
        <f>TRUNC(G29*F29,2)</f>
        <v>0</v>
      </c>
      <c r="K29" s="187">
        <f>TRUNC(H29*F29,2)</f>
        <v>0</v>
      </c>
      <c r="L29" s="188">
        <f>J29+K29</f>
        <v>0</v>
      </c>
    </row>
    <row r="30" spans="1:12" s="19" customFormat="1" ht="36" x14ac:dyDescent="0.2">
      <c r="A30" s="201"/>
      <c r="B30" s="202"/>
      <c r="C30" s="46" t="s">
        <v>40</v>
      </c>
      <c r="D30" s="209" t="s">
        <v>101</v>
      </c>
      <c r="E30" s="48" t="s">
        <v>33</v>
      </c>
      <c r="F30" s="192">
        <v>1100</v>
      </c>
      <c r="G30" s="187">
        <v>0</v>
      </c>
      <c r="H30" s="187">
        <v>0</v>
      </c>
      <c r="I30" s="187">
        <f t="shared" si="8"/>
        <v>0</v>
      </c>
      <c r="J30" s="187">
        <f>TRUNC(G30*F30,2)</f>
        <v>0</v>
      </c>
      <c r="K30" s="187">
        <f>TRUNC(H30*F30,2)</f>
        <v>0</v>
      </c>
      <c r="L30" s="188">
        <f>J30+K30</f>
        <v>0</v>
      </c>
    </row>
    <row r="31" spans="1:12" s="19" customFormat="1" ht="12" x14ac:dyDescent="0.2">
      <c r="B31" s="11"/>
      <c r="C31" s="46"/>
      <c r="D31" s="50" t="s">
        <v>37</v>
      </c>
      <c r="E31" s="48"/>
      <c r="F31" s="51"/>
      <c r="G31" s="52"/>
      <c r="H31" s="52"/>
      <c r="I31" s="52"/>
      <c r="J31" s="53">
        <f>SUM(J29:J30)</f>
        <v>0</v>
      </c>
      <c r="K31" s="53">
        <f>SUM(K29:K30)</f>
        <v>0</v>
      </c>
      <c r="L31" s="54"/>
    </row>
    <row r="32" spans="1:12" s="19" customFormat="1" ht="12" x14ac:dyDescent="0.2">
      <c r="B32" s="11"/>
      <c r="C32" s="55"/>
      <c r="D32" s="56"/>
      <c r="E32" s="57"/>
      <c r="F32" s="58"/>
      <c r="G32" s="58"/>
      <c r="H32" s="58"/>
      <c r="I32" s="58"/>
      <c r="J32" s="59"/>
      <c r="K32" s="60">
        <f>J31+K31</f>
        <v>0</v>
      </c>
      <c r="L32" s="61"/>
    </row>
    <row r="33" spans="1:12" s="19" customFormat="1" ht="24" x14ac:dyDescent="0.2">
      <c r="A33" s="196"/>
      <c r="B33" s="197"/>
      <c r="C33" s="44">
        <v>3</v>
      </c>
      <c r="D33" s="45" t="s">
        <v>113</v>
      </c>
      <c r="E33" s="62"/>
      <c r="F33" s="193"/>
      <c r="G33" s="194"/>
      <c r="H33" s="194"/>
      <c r="I33" s="194"/>
      <c r="J33" s="66"/>
      <c r="K33" s="66"/>
      <c r="L33" s="67"/>
    </row>
    <row r="34" spans="1:12" s="19" customFormat="1" ht="24" x14ac:dyDescent="0.2">
      <c r="A34" s="201"/>
      <c r="B34" s="197"/>
      <c r="C34" s="46" t="s">
        <v>41</v>
      </c>
      <c r="D34" s="164" t="s">
        <v>42</v>
      </c>
      <c r="E34" s="48" t="s">
        <v>33</v>
      </c>
      <c r="F34" s="192">
        <v>348.9</v>
      </c>
      <c r="G34" s="187">
        <v>0</v>
      </c>
      <c r="H34" s="187">
        <v>0</v>
      </c>
      <c r="I34" s="187">
        <f t="shared" ref="I34" si="9">G34+H34</f>
        <v>0</v>
      </c>
      <c r="J34" s="187">
        <f>TRUNC(G34*F34,2)</f>
        <v>0</v>
      </c>
      <c r="K34" s="187">
        <f>TRUNC(H34*F34,2)</f>
        <v>0</v>
      </c>
      <c r="L34" s="188">
        <f>J34+K34</f>
        <v>0</v>
      </c>
    </row>
    <row r="35" spans="1:12" s="19" customFormat="1" ht="24" x14ac:dyDescent="0.2">
      <c r="A35" s="208"/>
      <c r="B35" s="197"/>
      <c r="C35" s="46" t="s">
        <v>43</v>
      </c>
      <c r="D35" s="164" t="s">
        <v>111</v>
      </c>
      <c r="E35" s="48" t="s">
        <v>33</v>
      </c>
      <c r="F35" s="192">
        <v>348.9</v>
      </c>
      <c r="G35" s="187">
        <v>0</v>
      </c>
      <c r="H35" s="187">
        <v>0</v>
      </c>
      <c r="I35" s="187">
        <f t="shared" ref="I35" si="10">G35+H35</f>
        <v>0</v>
      </c>
      <c r="J35" s="187">
        <f>TRUNC(G35*F35,2)</f>
        <v>0</v>
      </c>
      <c r="K35" s="187">
        <f>TRUNC(H35*F35,2)</f>
        <v>0</v>
      </c>
      <c r="L35" s="188">
        <f>J35+K35</f>
        <v>0</v>
      </c>
    </row>
    <row r="36" spans="1:12" s="19" customFormat="1" ht="12" x14ac:dyDescent="0.2">
      <c r="B36" s="11"/>
      <c r="C36" s="46"/>
      <c r="D36" s="50" t="s">
        <v>37</v>
      </c>
      <c r="E36" s="48"/>
      <c r="F36" s="51"/>
      <c r="G36" s="52"/>
      <c r="H36" s="52"/>
      <c r="I36" s="52"/>
      <c r="J36" s="53">
        <f>SUM(J34:J35)</f>
        <v>0</v>
      </c>
      <c r="K36" s="53">
        <f>SUM(K34:K35)</f>
        <v>0</v>
      </c>
      <c r="L36" s="54"/>
    </row>
    <row r="37" spans="1:12" s="19" customFormat="1" ht="12" x14ac:dyDescent="0.2">
      <c r="B37" s="11"/>
      <c r="C37" s="55"/>
      <c r="D37" s="56"/>
      <c r="E37" s="57"/>
      <c r="F37" s="58"/>
      <c r="G37" s="58"/>
      <c r="H37" s="58"/>
      <c r="I37" s="58"/>
      <c r="J37" s="59"/>
      <c r="K37" s="60">
        <f>J36+K36</f>
        <v>0</v>
      </c>
      <c r="L37" s="61"/>
    </row>
    <row r="38" spans="1:12" s="19" customFormat="1" ht="12" x14ac:dyDescent="0.2">
      <c r="A38" s="196"/>
      <c r="B38" s="197"/>
      <c r="C38" s="44">
        <v>4</v>
      </c>
      <c r="D38" s="45" t="s">
        <v>44</v>
      </c>
      <c r="E38" s="62"/>
      <c r="F38" s="193"/>
      <c r="G38" s="194"/>
      <c r="H38" s="194"/>
      <c r="I38" s="195"/>
      <c r="J38" s="66"/>
      <c r="K38" s="66"/>
      <c r="L38" s="67"/>
    </row>
    <row r="39" spans="1:12" s="19" customFormat="1" ht="24" x14ac:dyDescent="0.2">
      <c r="A39" s="201"/>
      <c r="B39" s="197"/>
      <c r="C39" s="46" t="s">
        <v>45</v>
      </c>
      <c r="D39" s="164" t="s">
        <v>102</v>
      </c>
      <c r="E39" s="48" t="s">
        <v>33</v>
      </c>
      <c r="F39" s="49">
        <v>2010.85</v>
      </c>
      <c r="G39" s="187">
        <v>0</v>
      </c>
      <c r="H39" s="187">
        <v>0</v>
      </c>
      <c r="I39" s="187">
        <f t="shared" ref="I39:I41" si="11">G39+H39</f>
        <v>0</v>
      </c>
      <c r="J39" s="187">
        <f>TRUNC(G39*F39,2)</f>
        <v>0</v>
      </c>
      <c r="K39" s="187">
        <f>TRUNC(H39*F39,2)</f>
        <v>0</v>
      </c>
      <c r="L39" s="188">
        <f>J39+K39</f>
        <v>0</v>
      </c>
    </row>
    <row r="40" spans="1:12" s="19" customFormat="1" ht="36" x14ac:dyDescent="0.2">
      <c r="A40" s="201"/>
      <c r="B40" s="197"/>
      <c r="C40" s="46" t="s">
        <v>46</v>
      </c>
      <c r="D40" s="209" t="s">
        <v>101</v>
      </c>
      <c r="E40" s="48" t="s">
        <v>33</v>
      </c>
      <c r="F40" s="49">
        <v>1426.85</v>
      </c>
      <c r="G40" s="187">
        <v>0</v>
      </c>
      <c r="H40" s="187">
        <v>0</v>
      </c>
      <c r="I40" s="187">
        <f t="shared" si="11"/>
        <v>0</v>
      </c>
      <c r="J40" s="187">
        <f>TRUNC(G40*F40,2)</f>
        <v>0</v>
      </c>
      <c r="K40" s="187">
        <f>TRUNC(H40*F40,2)</f>
        <v>0</v>
      </c>
      <c r="L40" s="188">
        <f>J40+K40</f>
        <v>0</v>
      </c>
    </row>
    <row r="41" spans="1:12" s="19" customFormat="1" ht="36" x14ac:dyDescent="0.2">
      <c r="A41" s="201"/>
      <c r="B41" s="197"/>
      <c r="C41" s="46" t="s">
        <v>47</v>
      </c>
      <c r="D41" s="164" t="s">
        <v>48</v>
      </c>
      <c r="E41" s="48" t="s">
        <v>33</v>
      </c>
      <c r="F41" s="49">
        <v>284</v>
      </c>
      <c r="G41" s="187">
        <v>0</v>
      </c>
      <c r="H41" s="187">
        <v>0</v>
      </c>
      <c r="I41" s="187">
        <f t="shared" si="11"/>
        <v>0</v>
      </c>
      <c r="J41" s="187">
        <f>TRUNC(G41*F41,2)</f>
        <v>0</v>
      </c>
      <c r="K41" s="187">
        <f>TRUNC(H41*F41,2)</f>
        <v>0</v>
      </c>
      <c r="L41" s="188">
        <f>J41+K41</f>
        <v>0</v>
      </c>
    </row>
    <row r="42" spans="1:12" s="19" customFormat="1" ht="36" x14ac:dyDescent="0.2">
      <c r="A42" s="201"/>
      <c r="B42" s="197"/>
      <c r="C42" s="46" t="s">
        <v>49</v>
      </c>
      <c r="D42" s="209" t="s">
        <v>103</v>
      </c>
      <c r="E42" s="48" t="s">
        <v>33</v>
      </c>
      <c r="F42" s="191">
        <v>160</v>
      </c>
      <c r="G42" s="187">
        <v>0</v>
      </c>
      <c r="H42" s="187">
        <v>0</v>
      </c>
      <c r="I42" s="187">
        <f t="shared" ref="I42" si="12">G42+H42</f>
        <v>0</v>
      </c>
      <c r="J42" s="187">
        <f>TRUNC(G42*F42,2)</f>
        <v>0</v>
      </c>
      <c r="K42" s="187">
        <f>TRUNC(H42*F42,2)</f>
        <v>0</v>
      </c>
      <c r="L42" s="188">
        <f>J42+K42</f>
        <v>0</v>
      </c>
    </row>
    <row r="43" spans="1:12" s="19" customFormat="1" ht="36" x14ac:dyDescent="0.2">
      <c r="A43" s="203"/>
      <c r="B43" s="197"/>
      <c r="C43" s="46" t="s">
        <v>50</v>
      </c>
      <c r="D43" s="204" t="s">
        <v>104</v>
      </c>
      <c r="E43" s="48" t="s">
        <v>33</v>
      </c>
      <c r="F43" s="191">
        <v>140</v>
      </c>
      <c r="G43" s="187">
        <v>0</v>
      </c>
      <c r="H43" s="187">
        <v>0</v>
      </c>
      <c r="I43" s="187">
        <f t="shared" ref="I43" si="13">G43+H43</f>
        <v>0</v>
      </c>
      <c r="J43" s="187">
        <f>TRUNC(G43*F43,2)</f>
        <v>0</v>
      </c>
      <c r="K43" s="187">
        <f>TRUNC(H43*F43,2)</f>
        <v>0</v>
      </c>
      <c r="L43" s="188">
        <f>J43+K43</f>
        <v>0</v>
      </c>
    </row>
    <row r="44" spans="1:12" s="19" customFormat="1" ht="12" x14ac:dyDescent="0.2">
      <c r="B44" s="11"/>
      <c r="C44" s="46"/>
      <c r="D44" s="50" t="s">
        <v>37</v>
      </c>
      <c r="E44" s="48"/>
      <c r="F44" s="51"/>
      <c r="G44" s="52"/>
      <c r="H44" s="52"/>
      <c r="I44" s="52"/>
      <c r="J44" s="53">
        <f>SUM(J39:J43)</f>
        <v>0</v>
      </c>
      <c r="K44" s="53">
        <f>SUM(K39:K43)</f>
        <v>0</v>
      </c>
      <c r="L44" s="54"/>
    </row>
    <row r="45" spans="1:12" s="19" customFormat="1" ht="12" x14ac:dyDescent="0.2">
      <c r="B45" s="11"/>
      <c r="C45" s="55"/>
      <c r="D45" s="56"/>
      <c r="E45" s="57"/>
      <c r="F45" s="58"/>
      <c r="G45" s="58"/>
      <c r="H45" s="58"/>
      <c r="I45" s="58"/>
      <c r="J45" s="59"/>
      <c r="K45" s="60">
        <f>J44+K44</f>
        <v>0</v>
      </c>
      <c r="L45" s="61"/>
    </row>
    <row r="46" spans="1:12" s="19" customFormat="1" ht="12" x14ac:dyDescent="0.2">
      <c r="A46" s="196"/>
      <c r="B46" s="197"/>
      <c r="C46" s="44">
        <v>5</v>
      </c>
      <c r="D46" s="45" t="s">
        <v>51</v>
      </c>
      <c r="E46" s="62"/>
      <c r="F46" s="193"/>
      <c r="G46" s="194"/>
      <c r="H46" s="194"/>
      <c r="I46" s="195"/>
      <c r="J46" s="66"/>
      <c r="K46" s="66"/>
      <c r="L46" s="67"/>
    </row>
    <row r="47" spans="1:12" s="19" customFormat="1" ht="15.75" customHeight="1" x14ac:dyDescent="0.2">
      <c r="A47" s="201"/>
      <c r="B47" s="202"/>
      <c r="C47" s="46" t="s">
        <v>52</v>
      </c>
      <c r="D47" s="164" t="s">
        <v>112</v>
      </c>
      <c r="E47" s="186" t="s">
        <v>33</v>
      </c>
      <c r="F47" s="191">
        <v>1.6</v>
      </c>
      <c r="G47" s="187">
        <v>0</v>
      </c>
      <c r="H47" s="187">
        <v>0</v>
      </c>
      <c r="I47" s="187">
        <f t="shared" ref="I47" si="14">G47+H47</f>
        <v>0</v>
      </c>
      <c r="J47" s="187">
        <f>TRUNC(G47*F47,2)</f>
        <v>0</v>
      </c>
      <c r="K47" s="187">
        <f>TRUNC(H47*F47,2)</f>
        <v>0</v>
      </c>
      <c r="L47" s="188">
        <f>J47+K47</f>
        <v>0</v>
      </c>
    </row>
    <row r="48" spans="1:12" s="19" customFormat="1" ht="12" x14ac:dyDescent="0.2">
      <c r="B48" s="11"/>
      <c r="C48" s="46"/>
      <c r="D48" s="50" t="s">
        <v>37</v>
      </c>
      <c r="E48" s="48"/>
      <c r="F48" s="51"/>
      <c r="G48" s="52"/>
      <c r="H48" s="52"/>
      <c r="I48" s="52"/>
      <c r="J48" s="53">
        <f>SUM(J47:J47)</f>
        <v>0</v>
      </c>
      <c r="K48" s="53">
        <f>SUM(K47:K47)</f>
        <v>0</v>
      </c>
      <c r="L48" s="54"/>
    </row>
    <row r="49" spans="1:13" s="19" customFormat="1" ht="12" x14ac:dyDescent="0.2">
      <c r="B49" s="11"/>
      <c r="C49" s="55"/>
      <c r="D49" s="56"/>
      <c r="E49" s="57"/>
      <c r="F49" s="58"/>
      <c r="G49" s="58"/>
      <c r="H49" s="58"/>
      <c r="I49" s="58"/>
      <c r="J49" s="59"/>
      <c r="K49" s="60">
        <f>J48+K48</f>
        <v>0</v>
      </c>
      <c r="L49" s="61"/>
    </row>
    <row r="50" spans="1:13" s="19" customFormat="1" ht="12" x14ac:dyDescent="0.2">
      <c r="A50" s="196"/>
      <c r="B50" s="197"/>
      <c r="C50" s="44">
        <v>6</v>
      </c>
      <c r="D50" s="45" t="s">
        <v>53</v>
      </c>
      <c r="E50" s="62"/>
      <c r="F50" s="193"/>
      <c r="G50" s="194"/>
      <c r="H50" s="194"/>
      <c r="I50" s="195"/>
      <c r="J50" s="66"/>
      <c r="K50" s="66"/>
      <c r="L50" s="67"/>
    </row>
    <row r="51" spans="1:13" s="19" customFormat="1" ht="12" x14ac:dyDescent="0.2">
      <c r="A51" s="201"/>
      <c r="B51" s="197"/>
      <c r="C51" s="46" t="s">
        <v>54</v>
      </c>
      <c r="D51" s="47" t="s">
        <v>55</v>
      </c>
      <c r="E51" s="48" t="s">
        <v>33</v>
      </c>
      <c r="F51" s="191">
        <v>250</v>
      </c>
      <c r="G51" s="162">
        <v>0</v>
      </c>
      <c r="H51" s="162">
        <v>0</v>
      </c>
      <c r="I51" s="162">
        <v>0</v>
      </c>
      <c r="J51" s="162">
        <f>TRUNC(G51*F51,2)</f>
        <v>0</v>
      </c>
      <c r="K51" s="162">
        <f>TRUNC(H51*F51,2)</f>
        <v>0</v>
      </c>
      <c r="L51" s="163">
        <f>J51+K51</f>
        <v>0</v>
      </c>
    </row>
    <row r="52" spans="1:13" s="19" customFormat="1" ht="12" x14ac:dyDescent="0.2">
      <c r="B52" s="11"/>
      <c r="C52" s="46"/>
      <c r="D52" s="50" t="s">
        <v>37</v>
      </c>
      <c r="E52" s="48"/>
      <c r="F52" s="51"/>
      <c r="G52" s="52"/>
      <c r="H52" s="52"/>
      <c r="I52" s="52"/>
      <c r="J52" s="53">
        <f>J51</f>
        <v>0</v>
      </c>
      <c r="K52" s="53">
        <f>K51</f>
        <v>0</v>
      </c>
      <c r="L52" s="54"/>
    </row>
    <row r="53" spans="1:13" s="19" customFormat="1" ht="12" x14ac:dyDescent="0.2">
      <c r="B53" s="11"/>
      <c r="C53" s="55"/>
      <c r="D53" s="56"/>
      <c r="E53" s="57"/>
      <c r="F53" s="58"/>
      <c r="G53" s="58"/>
      <c r="H53" s="58"/>
      <c r="I53" s="58"/>
      <c r="J53" s="59"/>
      <c r="K53" s="60">
        <f>J52+K52</f>
        <v>0</v>
      </c>
      <c r="L53" s="61"/>
    </row>
    <row r="54" spans="1:13" s="11" customFormat="1" ht="12" x14ac:dyDescent="0.2">
      <c r="C54" s="46"/>
      <c r="D54" s="77"/>
      <c r="E54" s="48"/>
      <c r="F54" s="71"/>
      <c r="G54" s="51"/>
      <c r="H54" s="51"/>
      <c r="I54" s="72"/>
      <c r="J54" s="73"/>
      <c r="K54" s="74"/>
      <c r="L54" s="75"/>
    </row>
    <row r="55" spans="1:13" s="11" customFormat="1" ht="12" x14ac:dyDescent="0.2">
      <c r="C55" s="46"/>
      <c r="D55" s="70" t="s">
        <v>56</v>
      </c>
      <c r="E55" s="48"/>
      <c r="F55" s="71"/>
      <c r="G55" s="51"/>
      <c r="H55" s="51"/>
      <c r="I55" s="72"/>
      <c r="J55" s="73">
        <f>J52+J48+J44+J36+J31+J26</f>
        <v>0</v>
      </c>
      <c r="K55" s="74"/>
      <c r="L55" s="75"/>
    </row>
    <row r="56" spans="1:13" s="7" customFormat="1" ht="12" x14ac:dyDescent="0.2">
      <c r="C56" s="46"/>
      <c r="D56" s="70" t="s">
        <v>57</v>
      </c>
      <c r="E56" s="48"/>
      <c r="F56" s="71"/>
      <c r="G56" s="51"/>
      <c r="H56" s="51"/>
      <c r="I56" s="72"/>
      <c r="J56" s="76"/>
      <c r="K56" s="73">
        <f>K52+K48+K44+K36+K31+K26</f>
        <v>0</v>
      </c>
      <c r="L56" s="75"/>
    </row>
    <row r="57" spans="1:13" s="7" customFormat="1" ht="12" x14ac:dyDescent="0.2">
      <c r="C57" s="46"/>
      <c r="D57" s="77"/>
      <c r="E57" s="48"/>
      <c r="F57" s="71"/>
      <c r="G57" s="51"/>
      <c r="H57" s="51"/>
      <c r="I57" s="72"/>
      <c r="J57" s="76"/>
      <c r="K57" s="73"/>
      <c r="L57" s="75"/>
    </row>
    <row r="58" spans="1:13" s="7" customFormat="1" ht="12" x14ac:dyDescent="0.2">
      <c r="C58" s="78"/>
      <c r="D58" s="79" t="s">
        <v>58</v>
      </c>
      <c r="E58" s="80"/>
      <c r="F58" s="81"/>
      <c r="G58" s="81"/>
      <c r="H58" s="81"/>
      <c r="I58" s="81"/>
      <c r="J58" s="82"/>
      <c r="K58" s="81">
        <f>J55+K56</f>
        <v>0</v>
      </c>
      <c r="L58" s="83"/>
      <c r="M58" s="43"/>
    </row>
    <row r="59" spans="1:13" s="7" customFormat="1" ht="12" x14ac:dyDescent="0.2">
      <c r="C59" s="84"/>
      <c r="D59" s="85"/>
      <c r="E59" s="86"/>
      <c r="F59" s="87"/>
      <c r="G59" s="88"/>
      <c r="H59" s="88"/>
      <c r="I59" s="89"/>
      <c r="J59" s="90"/>
      <c r="K59" s="88"/>
      <c r="L59" s="91"/>
    </row>
    <row r="60" spans="1:13" s="7" customFormat="1" ht="12" x14ac:dyDescent="0.2">
      <c r="C60" s="84"/>
      <c r="D60" s="85"/>
      <c r="E60" s="86"/>
      <c r="F60" s="87"/>
      <c r="G60" s="88"/>
      <c r="H60" s="88"/>
      <c r="I60" s="89"/>
      <c r="J60" s="90"/>
      <c r="K60" s="88"/>
      <c r="L60" s="91"/>
    </row>
    <row r="61" spans="1:13" s="7" customFormat="1" ht="12.75" customHeight="1" x14ac:dyDescent="0.2">
      <c r="C61" s="84"/>
      <c r="D61" s="70" t="s">
        <v>59</v>
      </c>
      <c r="E61" s="92"/>
      <c r="F61" s="93"/>
      <c r="G61" s="318" t="s">
        <v>60</v>
      </c>
      <c r="H61" s="319"/>
      <c r="I61" s="319"/>
      <c r="J61" s="319"/>
      <c r="K61" s="319"/>
      <c r="L61" s="320"/>
    </row>
    <row r="62" spans="1:13" s="7" customFormat="1" ht="12.75" customHeight="1" x14ac:dyDescent="0.2">
      <c r="C62" s="84"/>
      <c r="D62" s="70" t="s">
        <v>61</v>
      </c>
      <c r="E62" s="92"/>
      <c r="F62" s="93"/>
      <c r="G62" s="321"/>
      <c r="H62" s="322"/>
      <c r="I62" s="322"/>
      <c r="J62" s="322"/>
      <c r="K62" s="322"/>
      <c r="L62" s="323"/>
    </row>
    <row r="63" spans="1:13" s="7" customFormat="1" ht="12" x14ac:dyDescent="0.2">
      <c r="C63" s="84"/>
      <c r="D63" s="102" t="s">
        <v>62</v>
      </c>
      <c r="E63" s="103"/>
      <c r="F63" s="104">
        <v>0</v>
      </c>
      <c r="G63" s="105"/>
      <c r="H63" s="106"/>
      <c r="I63" s="107"/>
      <c r="J63" s="106"/>
      <c r="K63" s="108"/>
      <c r="L63" s="98"/>
    </row>
    <row r="64" spans="1:13" s="7" customFormat="1" ht="12" x14ac:dyDescent="0.2">
      <c r="C64" s="84"/>
      <c r="D64" s="102" t="s">
        <v>63</v>
      </c>
      <c r="E64" s="103"/>
      <c r="F64" s="104">
        <v>0</v>
      </c>
      <c r="G64" s="109"/>
      <c r="H64" s="110"/>
      <c r="I64" s="89"/>
      <c r="J64" s="110"/>
      <c r="K64" s="111"/>
      <c r="L64" s="98"/>
    </row>
    <row r="65" spans="3:12" s="7" customFormat="1" ht="12" x14ac:dyDescent="0.2">
      <c r="C65" s="84"/>
      <c r="D65" s="102" t="s">
        <v>64</v>
      </c>
      <c r="E65" s="103"/>
      <c r="F65" s="104">
        <v>0</v>
      </c>
      <c r="G65" s="112"/>
      <c r="H65" s="113"/>
      <c r="I65" s="114"/>
      <c r="J65" s="113"/>
      <c r="K65" s="115"/>
      <c r="L65" s="98"/>
    </row>
    <row r="66" spans="3:12" s="7" customFormat="1" ht="12" x14ac:dyDescent="0.2">
      <c r="C66" s="84"/>
      <c r="D66" s="102" t="s">
        <v>65</v>
      </c>
      <c r="E66" s="103"/>
      <c r="F66" s="104">
        <v>0</v>
      </c>
      <c r="G66" s="101"/>
      <c r="H66" s="101"/>
      <c r="I66" s="116"/>
      <c r="J66" s="101"/>
      <c r="K66" s="101"/>
      <c r="L66" s="98"/>
    </row>
    <row r="67" spans="3:12" s="7" customFormat="1" ht="12" x14ac:dyDescent="0.2">
      <c r="C67" s="84"/>
      <c r="D67" s="102" t="s">
        <v>66</v>
      </c>
      <c r="E67" s="103"/>
      <c r="F67" s="104">
        <v>0</v>
      </c>
      <c r="G67" s="101"/>
      <c r="H67" s="101"/>
      <c r="I67" s="116"/>
      <c r="J67" s="101"/>
      <c r="K67" s="101"/>
      <c r="L67" s="98"/>
    </row>
    <row r="68" spans="3:12" s="7" customFormat="1" ht="12" x14ac:dyDescent="0.2">
      <c r="C68" s="84"/>
      <c r="D68" s="102" t="s">
        <v>67</v>
      </c>
      <c r="E68" s="103"/>
      <c r="F68" s="116">
        <f>F69+F70+F72+F71</f>
        <v>0</v>
      </c>
      <c r="G68" s="101"/>
      <c r="H68" s="101"/>
      <c r="I68" s="116"/>
      <c r="J68" s="101"/>
      <c r="K68" s="101"/>
      <c r="L68" s="98"/>
    </row>
    <row r="69" spans="3:12" s="7" customFormat="1" ht="12" x14ac:dyDescent="0.2">
      <c r="C69" s="84"/>
      <c r="D69" s="117" t="s">
        <v>68</v>
      </c>
      <c r="E69" s="92"/>
      <c r="F69" s="118">
        <v>0</v>
      </c>
      <c r="G69" s="119" t="s">
        <v>69</v>
      </c>
      <c r="H69" s="99"/>
      <c r="I69" s="72"/>
      <c r="J69" s="100"/>
      <c r="K69" s="49"/>
      <c r="L69" s="98"/>
    </row>
    <row r="70" spans="3:12" s="7" customFormat="1" ht="12" x14ac:dyDescent="0.2">
      <c r="C70" s="84"/>
      <c r="D70" s="117" t="s">
        <v>70</v>
      </c>
      <c r="E70" s="92"/>
      <c r="F70" s="118">
        <v>0</v>
      </c>
      <c r="G70" s="119" t="s">
        <v>71</v>
      </c>
      <c r="H70" s="99"/>
      <c r="I70" s="72"/>
      <c r="J70" s="100"/>
      <c r="K70" s="49"/>
      <c r="L70" s="98"/>
    </row>
    <row r="71" spans="3:12" s="7" customFormat="1" ht="24" x14ac:dyDescent="0.2">
      <c r="C71" s="84"/>
      <c r="D71" s="117" t="s">
        <v>72</v>
      </c>
      <c r="E71" s="92"/>
      <c r="F71" s="118">
        <v>0</v>
      </c>
      <c r="G71" s="101"/>
      <c r="H71" s="99"/>
      <c r="I71" s="72"/>
      <c r="J71" s="100"/>
      <c r="K71" s="49"/>
      <c r="L71" s="98"/>
    </row>
    <row r="72" spans="3:12" s="7" customFormat="1" ht="12" x14ac:dyDescent="0.2">
      <c r="C72" s="84"/>
      <c r="D72" s="117" t="s">
        <v>73</v>
      </c>
      <c r="E72" s="92"/>
      <c r="F72" s="118">
        <v>0</v>
      </c>
      <c r="G72" s="101"/>
      <c r="H72" s="120"/>
      <c r="I72" s="116"/>
      <c r="J72" s="101"/>
      <c r="K72" s="101"/>
      <c r="L72" s="98"/>
    </row>
    <row r="73" spans="3:12" s="7" customFormat="1" ht="12" x14ac:dyDescent="0.2">
      <c r="C73" s="84"/>
      <c r="D73" s="121"/>
      <c r="E73" s="92"/>
      <c r="F73" s="122"/>
      <c r="G73" s="101"/>
      <c r="H73" s="101"/>
      <c r="I73" s="116"/>
      <c r="J73" s="101"/>
      <c r="K73" s="101"/>
      <c r="L73" s="98"/>
    </row>
    <row r="74" spans="3:12" s="7" customFormat="1" ht="12" x14ac:dyDescent="0.2">
      <c r="C74" s="84"/>
      <c r="D74" s="123" t="s">
        <v>74</v>
      </c>
      <c r="E74" s="124"/>
      <c r="F74" s="125">
        <f>TRUNC(((((1+(F66+F63+F64)/100)*((1+F65/100))*((1+F67/100)))/((1-F68/100)))-1)*100,2)</f>
        <v>0</v>
      </c>
      <c r="G74" s="94"/>
      <c r="H74" s="95"/>
      <c r="I74" s="96"/>
      <c r="J74" s="97"/>
      <c r="K74" s="94"/>
      <c r="L74" s="126"/>
    </row>
    <row r="75" spans="3:12" s="7" customFormat="1" ht="12" x14ac:dyDescent="0.2">
      <c r="C75" s="84"/>
      <c r="D75" s="70"/>
      <c r="E75" s="92"/>
      <c r="F75" s="93"/>
      <c r="G75" s="94"/>
      <c r="H75" s="95"/>
      <c r="I75" s="96"/>
      <c r="J75" s="97"/>
      <c r="K75" s="94"/>
      <c r="L75" s="126"/>
    </row>
    <row r="76" spans="3:12" s="7" customFormat="1" ht="12" x14ac:dyDescent="0.2">
      <c r="C76" s="84"/>
      <c r="D76" s="70" t="s">
        <v>75</v>
      </c>
      <c r="E76" s="92"/>
      <c r="F76" s="93"/>
      <c r="G76" s="94"/>
      <c r="H76" s="95"/>
      <c r="I76" s="96"/>
      <c r="J76" s="97">
        <f>(F74*J55)/100</f>
        <v>0</v>
      </c>
      <c r="K76" s="94"/>
      <c r="L76" s="126"/>
    </row>
    <row r="77" spans="3:12" s="7" customFormat="1" ht="12" x14ac:dyDescent="0.2">
      <c r="C77" s="84"/>
      <c r="D77" s="70" t="s">
        <v>76</v>
      </c>
      <c r="E77" s="92"/>
      <c r="F77" s="93"/>
      <c r="G77" s="94"/>
      <c r="H77" s="95"/>
      <c r="I77" s="96"/>
      <c r="J77" s="95"/>
      <c r="K77" s="97">
        <f>(F74*K56)/100</f>
        <v>0</v>
      </c>
      <c r="L77" s="126"/>
    </row>
    <row r="78" spans="3:12" s="7" customFormat="1" ht="12" x14ac:dyDescent="0.2">
      <c r="C78" s="84"/>
      <c r="D78" s="70"/>
      <c r="E78" s="92"/>
      <c r="F78" s="93"/>
      <c r="G78" s="94"/>
      <c r="H78" s="95"/>
      <c r="I78" s="96"/>
      <c r="J78" s="97"/>
      <c r="K78" s="94"/>
      <c r="L78" s="126"/>
    </row>
    <row r="79" spans="3:12" s="7" customFormat="1" ht="12" x14ac:dyDescent="0.2">
      <c r="C79" s="127"/>
      <c r="D79" s="79" t="s">
        <v>58</v>
      </c>
      <c r="E79" s="128"/>
      <c r="F79" s="129"/>
      <c r="G79" s="130"/>
      <c r="H79" s="131"/>
      <c r="I79" s="132"/>
      <c r="J79" s="131"/>
      <c r="K79" s="131">
        <f>J76+K77</f>
        <v>0</v>
      </c>
      <c r="L79" s="133"/>
    </row>
    <row r="80" spans="3:12" s="7" customFormat="1" thickBot="1" x14ac:dyDescent="0.25">
      <c r="C80" s="165"/>
      <c r="D80" s="85"/>
      <c r="E80" s="166"/>
      <c r="F80" s="167"/>
      <c r="G80" s="142"/>
      <c r="H80" s="138"/>
      <c r="I80" s="168"/>
      <c r="J80" s="138"/>
      <c r="K80" s="142"/>
      <c r="L80" s="169"/>
    </row>
    <row r="81" spans="2:13" s="7" customFormat="1" ht="12" x14ac:dyDescent="0.2">
      <c r="C81" s="170"/>
      <c r="D81" s="171" t="s">
        <v>77</v>
      </c>
      <c r="E81" s="172"/>
      <c r="F81" s="173"/>
      <c r="G81" s="174"/>
      <c r="H81" s="175"/>
      <c r="I81" s="176"/>
      <c r="J81" s="177"/>
      <c r="K81" s="174"/>
      <c r="L81" s="178"/>
    </row>
    <row r="82" spans="2:13" s="7" customFormat="1" ht="12" x14ac:dyDescent="0.2">
      <c r="C82" s="84"/>
      <c r="D82" s="70"/>
      <c r="E82" s="92"/>
      <c r="F82" s="93"/>
      <c r="G82" s="94"/>
      <c r="H82" s="95"/>
      <c r="I82" s="96"/>
      <c r="J82" s="97"/>
      <c r="K82" s="94"/>
      <c r="L82" s="126"/>
    </row>
    <row r="83" spans="2:13" s="7" customFormat="1" ht="12" x14ac:dyDescent="0.2">
      <c r="C83" s="84"/>
      <c r="D83" s="70" t="s">
        <v>78</v>
      </c>
      <c r="E83" s="92"/>
      <c r="F83" s="93"/>
      <c r="G83" s="94"/>
      <c r="H83" s="95"/>
      <c r="I83" s="96"/>
      <c r="J83" s="97">
        <f>J55+J76</f>
        <v>0</v>
      </c>
      <c r="K83" s="94"/>
      <c r="L83" s="126"/>
    </row>
    <row r="84" spans="2:13" s="7" customFormat="1" ht="12" x14ac:dyDescent="0.2">
      <c r="C84" s="84"/>
      <c r="D84" s="70" t="s">
        <v>79</v>
      </c>
      <c r="E84" s="92"/>
      <c r="F84" s="93"/>
      <c r="G84" s="94"/>
      <c r="H84" s="95"/>
      <c r="I84" s="96"/>
      <c r="J84" s="95"/>
      <c r="K84" s="97">
        <f>K56+K77</f>
        <v>0</v>
      </c>
      <c r="L84" s="126"/>
    </row>
    <row r="85" spans="2:13" s="7" customFormat="1" ht="12" x14ac:dyDescent="0.2">
      <c r="C85" s="84"/>
      <c r="D85" s="70"/>
      <c r="E85" s="92"/>
      <c r="F85" s="93"/>
      <c r="G85" s="94"/>
      <c r="H85" s="95"/>
      <c r="I85" s="96"/>
      <c r="J85" s="97"/>
      <c r="K85" s="94"/>
      <c r="L85" s="126"/>
    </row>
    <row r="86" spans="2:13" s="7" customFormat="1" ht="12" x14ac:dyDescent="0.2">
      <c r="C86" s="127"/>
      <c r="D86" s="79" t="s">
        <v>58</v>
      </c>
      <c r="E86" s="128"/>
      <c r="F86" s="129"/>
      <c r="G86" s="130"/>
      <c r="H86" s="131"/>
      <c r="I86" s="132"/>
      <c r="J86" s="131"/>
      <c r="K86" s="131">
        <f>J83+K84</f>
        <v>0</v>
      </c>
      <c r="L86" s="133"/>
    </row>
    <row r="87" spans="2:13" s="7" customFormat="1" ht="12" x14ac:dyDescent="0.2">
      <c r="C87" s="84"/>
      <c r="D87" s="134" t="s">
        <v>80</v>
      </c>
      <c r="E87" s="135"/>
      <c r="F87" s="136"/>
      <c r="G87" s="137"/>
      <c r="H87" s="137"/>
      <c r="I87" s="138"/>
      <c r="J87" s="139"/>
      <c r="K87" s="140"/>
      <c r="L87" s="169"/>
    </row>
    <row r="88" spans="2:13" s="7" customFormat="1" ht="12" x14ac:dyDescent="0.2">
      <c r="C88" s="84"/>
      <c r="D88" s="134" t="s">
        <v>81</v>
      </c>
      <c r="E88" s="135"/>
      <c r="F88" s="141"/>
      <c r="G88" s="137"/>
      <c r="H88" s="137"/>
      <c r="I88" s="142" t="s">
        <v>82</v>
      </c>
      <c r="J88" s="139"/>
      <c r="K88" s="158"/>
      <c r="L88" s="169"/>
    </row>
    <row r="89" spans="2:13" s="7" customFormat="1" ht="8.25" customHeight="1" thickBot="1" x14ac:dyDescent="0.25">
      <c r="C89" s="179"/>
      <c r="D89" s="180"/>
      <c r="E89" s="181"/>
      <c r="F89" s="182"/>
      <c r="G89" s="183"/>
      <c r="H89" s="183"/>
      <c r="I89" s="183"/>
      <c r="J89" s="184"/>
      <c r="K89" s="183"/>
      <c r="L89" s="185"/>
    </row>
    <row r="90" spans="2:13" s="3" customFormat="1" x14ac:dyDescent="0.2">
      <c r="B90" s="5"/>
      <c r="C90" s="21"/>
      <c r="D90" s="36"/>
      <c r="E90" s="21"/>
      <c r="F90" s="22"/>
      <c r="G90" s="14"/>
      <c r="H90" s="14"/>
      <c r="I90" s="35"/>
      <c r="J90" s="35"/>
      <c r="K90" s="37"/>
      <c r="L90" s="35"/>
      <c r="M90" s="5"/>
    </row>
    <row r="91" spans="2:13" s="3" customFormat="1" x14ac:dyDescent="0.2">
      <c r="B91" s="5"/>
      <c r="C91" s="21"/>
      <c r="D91" s="20"/>
      <c r="E91" s="21"/>
      <c r="F91" s="22"/>
      <c r="G91" s="14"/>
      <c r="H91" s="14"/>
      <c r="I91" s="18"/>
      <c r="K91" s="12"/>
      <c r="M91" s="5"/>
    </row>
    <row r="92" spans="2:13" s="3" customFormat="1" x14ac:dyDescent="0.2">
      <c r="B92" s="5"/>
      <c r="C92" s="21"/>
      <c r="D92" s="20"/>
      <c r="E92" s="21"/>
      <c r="F92" s="22"/>
      <c r="G92" s="14"/>
      <c r="H92" s="14"/>
      <c r="I92" s="18"/>
      <c r="K92" s="4"/>
      <c r="M92" s="5"/>
    </row>
    <row r="93" spans="2:13" x14ac:dyDescent="0.2">
      <c r="C93" s="21"/>
      <c r="D93" s="20"/>
      <c r="E93" s="21"/>
      <c r="F93" s="22"/>
      <c r="K93" s="13"/>
    </row>
    <row r="96" spans="2:13" s="3" customFormat="1" x14ac:dyDescent="0.2">
      <c r="B96" s="5"/>
      <c r="C96" s="21"/>
      <c r="D96" s="20"/>
      <c r="E96" s="21"/>
      <c r="F96" s="22"/>
      <c r="G96" s="14"/>
      <c r="H96" s="14"/>
      <c r="I96" s="18"/>
      <c r="J96" s="23"/>
      <c r="K96" s="23"/>
      <c r="M96" s="5"/>
    </row>
  </sheetData>
  <mergeCells count="3">
    <mergeCell ref="G61:L62"/>
    <mergeCell ref="C15:L15"/>
    <mergeCell ref="C17:L17"/>
  </mergeCells>
  <printOptions horizontalCentered="1" verticalCentered="1"/>
  <pageMargins left="0.23622047244094491" right="0.23622047244094491" top="0.94488188976377963" bottom="0.74803149606299213" header="0.31496062992125984" footer="0.31496062992125984"/>
  <pageSetup paperSize="9" scale="70" orientation="portrait" r:id="rId1"/>
  <headerFooter alignWithMargins="0">
    <oddHeader xml:space="preserve">&amp;L&amp;G&amp;R&amp;"Arial,Negrito"&amp;8 </oddHeader>
    <oddFooter>&amp;L&amp;P/&amp;N</oddFooter>
  </headerFooter>
  <drawing r:id="rId2"/>
  <legacyDrawing r:id="rId3"/>
  <legacyDrawingHF r:id="rId4"/>
  <oleObjects>
    <mc:AlternateContent xmlns:mc="http://schemas.openxmlformats.org/markup-compatibility/2006">
      <mc:Choice Requires="x14">
        <oleObject progId="Equation.3" shapeId="1027" r:id="rId5">
          <objectPr defaultSize="0" autoPict="0" r:id="rId6">
            <anchor moveWithCells="1" sizeWithCells="1">
              <from>
                <xdr:col>6</xdr:col>
                <xdr:colOff>495300</xdr:colOff>
                <xdr:row>59</xdr:row>
                <xdr:rowOff>0</xdr:rowOff>
              </from>
              <to>
                <xdr:col>10</xdr:col>
                <xdr:colOff>714375</xdr:colOff>
                <xdr:row>59</xdr:row>
                <xdr:rowOff>0</xdr:rowOff>
              </to>
            </anchor>
          </objectPr>
        </oleObject>
      </mc:Choice>
      <mc:Fallback>
        <oleObject progId="Equation.3" shapeId="1027" r:id="rId5"/>
      </mc:Fallback>
    </mc:AlternateContent>
    <mc:AlternateContent xmlns:mc="http://schemas.openxmlformats.org/markup-compatibility/2006">
      <mc:Choice Requires="x14">
        <oleObject progId="Equation.3" shapeId="1028" r:id="rId7">
          <objectPr defaultSize="0" autoPict="0" r:id="rId6">
            <anchor moveWithCells="1" sizeWithCells="1">
              <from>
                <xdr:col>6</xdr:col>
                <xdr:colOff>247650</xdr:colOff>
                <xdr:row>62</xdr:row>
                <xdr:rowOff>95250</xdr:rowOff>
              </from>
              <to>
                <xdr:col>10</xdr:col>
                <xdr:colOff>600075</xdr:colOff>
                <xdr:row>64</xdr:row>
                <xdr:rowOff>114300</xdr:rowOff>
              </to>
            </anchor>
          </objectPr>
        </oleObject>
      </mc:Choice>
      <mc:Fallback>
        <oleObject progId="Equation.3" shapeId="1028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2"/>
  <sheetViews>
    <sheetView showGridLines="0" tabSelected="1" view="pageBreakPreview" zoomScale="85" zoomScaleNormal="100" zoomScaleSheetLayoutView="85" workbookViewId="0">
      <selection activeCell="B5" sqref="B5"/>
    </sheetView>
  </sheetViews>
  <sheetFormatPr defaultRowHeight="14.25" x14ac:dyDescent="0.2"/>
  <cols>
    <col min="1" max="1" width="7.28515625" style="210" customWidth="1"/>
    <col min="2" max="2" width="50.140625" style="216" customWidth="1"/>
    <col min="3" max="6" width="10.7109375" style="212" customWidth="1"/>
    <col min="7" max="22" width="7.7109375" style="215" customWidth="1"/>
    <col min="23" max="240" width="9.140625" style="216"/>
    <col min="241" max="241" width="5" style="216" customWidth="1"/>
    <col min="242" max="242" width="38.42578125" style="216" customWidth="1"/>
    <col min="243" max="244" width="10.28515625" style="216" customWidth="1"/>
    <col min="245" max="246" width="10.7109375" style="216" customWidth="1"/>
    <col min="247" max="258" width="6.5703125" style="216" customWidth="1"/>
    <col min="259" max="496" width="9.140625" style="216"/>
    <col min="497" max="497" width="5" style="216" customWidth="1"/>
    <col min="498" max="498" width="38.42578125" style="216" customWidth="1"/>
    <col min="499" max="500" width="10.28515625" style="216" customWidth="1"/>
    <col min="501" max="502" width="10.7109375" style="216" customWidth="1"/>
    <col min="503" max="514" width="6.5703125" style="216" customWidth="1"/>
    <col min="515" max="752" width="9.140625" style="216"/>
    <col min="753" max="753" width="5" style="216" customWidth="1"/>
    <col min="754" max="754" width="38.42578125" style="216" customWidth="1"/>
    <col min="755" max="756" width="10.28515625" style="216" customWidth="1"/>
    <col min="757" max="758" width="10.7109375" style="216" customWidth="1"/>
    <col min="759" max="770" width="6.5703125" style="216" customWidth="1"/>
    <col min="771" max="1008" width="9.140625" style="216"/>
    <col min="1009" max="1009" width="5" style="216" customWidth="1"/>
    <col min="1010" max="1010" width="38.42578125" style="216" customWidth="1"/>
    <col min="1011" max="1012" width="10.28515625" style="216" customWidth="1"/>
    <col min="1013" max="1014" width="10.7109375" style="216" customWidth="1"/>
    <col min="1015" max="1026" width="6.5703125" style="216" customWidth="1"/>
    <col min="1027" max="1264" width="9.140625" style="216"/>
    <col min="1265" max="1265" width="5" style="216" customWidth="1"/>
    <col min="1266" max="1266" width="38.42578125" style="216" customWidth="1"/>
    <col min="1267" max="1268" width="10.28515625" style="216" customWidth="1"/>
    <col min="1269" max="1270" width="10.7109375" style="216" customWidth="1"/>
    <col min="1271" max="1282" width="6.5703125" style="216" customWidth="1"/>
    <col min="1283" max="1520" width="9.140625" style="216"/>
    <col min="1521" max="1521" width="5" style="216" customWidth="1"/>
    <col min="1522" max="1522" width="38.42578125" style="216" customWidth="1"/>
    <col min="1523" max="1524" width="10.28515625" style="216" customWidth="1"/>
    <col min="1525" max="1526" width="10.7109375" style="216" customWidth="1"/>
    <col min="1527" max="1538" width="6.5703125" style="216" customWidth="1"/>
    <col min="1539" max="1776" width="9.140625" style="216"/>
    <col min="1777" max="1777" width="5" style="216" customWidth="1"/>
    <col min="1778" max="1778" width="38.42578125" style="216" customWidth="1"/>
    <col min="1779" max="1780" width="10.28515625" style="216" customWidth="1"/>
    <col min="1781" max="1782" width="10.7109375" style="216" customWidth="1"/>
    <col min="1783" max="1794" width="6.5703125" style="216" customWidth="1"/>
    <col min="1795" max="2032" width="9.140625" style="216"/>
    <col min="2033" max="2033" width="5" style="216" customWidth="1"/>
    <col min="2034" max="2034" width="38.42578125" style="216" customWidth="1"/>
    <col min="2035" max="2036" width="10.28515625" style="216" customWidth="1"/>
    <col min="2037" max="2038" width="10.7109375" style="216" customWidth="1"/>
    <col min="2039" max="2050" width="6.5703125" style="216" customWidth="1"/>
    <col min="2051" max="2288" width="9.140625" style="216"/>
    <col min="2289" max="2289" width="5" style="216" customWidth="1"/>
    <col min="2290" max="2290" width="38.42578125" style="216" customWidth="1"/>
    <col min="2291" max="2292" width="10.28515625" style="216" customWidth="1"/>
    <col min="2293" max="2294" width="10.7109375" style="216" customWidth="1"/>
    <col min="2295" max="2306" width="6.5703125" style="216" customWidth="1"/>
    <col min="2307" max="2544" width="9.140625" style="216"/>
    <col min="2545" max="2545" width="5" style="216" customWidth="1"/>
    <col min="2546" max="2546" width="38.42578125" style="216" customWidth="1"/>
    <col min="2547" max="2548" width="10.28515625" style="216" customWidth="1"/>
    <col min="2549" max="2550" width="10.7109375" style="216" customWidth="1"/>
    <col min="2551" max="2562" width="6.5703125" style="216" customWidth="1"/>
    <col min="2563" max="2800" width="9.140625" style="216"/>
    <col min="2801" max="2801" width="5" style="216" customWidth="1"/>
    <col min="2802" max="2802" width="38.42578125" style="216" customWidth="1"/>
    <col min="2803" max="2804" width="10.28515625" style="216" customWidth="1"/>
    <col min="2805" max="2806" width="10.7109375" style="216" customWidth="1"/>
    <col min="2807" max="2818" width="6.5703125" style="216" customWidth="1"/>
    <col min="2819" max="3056" width="9.140625" style="216"/>
    <col min="3057" max="3057" width="5" style="216" customWidth="1"/>
    <col min="3058" max="3058" width="38.42578125" style="216" customWidth="1"/>
    <col min="3059" max="3060" width="10.28515625" style="216" customWidth="1"/>
    <col min="3061" max="3062" width="10.7109375" style="216" customWidth="1"/>
    <col min="3063" max="3074" width="6.5703125" style="216" customWidth="1"/>
    <col min="3075" max="3312" width="9.140625" style="216"/>
    <col min="3313" max="3313" width="5" style="216" customWidth="1"/>
    <col min="3314" max="3314" width="38.42578125" style="216" customWidth="1"/>
    <col min="3315" max="3316" width="10.28515625" style="216" customWidth="1"/>
    <col min="3317" max="3318" width="10.7109375" style="216" customWidth="1"/>
    <col min="3319" max="3330" width="6.5703125" style="216" customWidth="1"/>
    <col min="3331" max="3568" width="9.140625" style="216"/>
    <col min="3569" max="3569" width="5" style="216" customWidth="1"/>
    <col min="3570" max="3570" width="38.42578125" style="216" customWidth="1"/>
    <col min="3571" max="3572" width="10.28515625" style="216" customWidth="1"/>
    <col min="3573" max="3574" width="10.7109375" style="216" customWidth="1"/>
    <col min="3575" max="3586" width="6.5703125" style="216" customWidth="1"/>
    <col min="3587" max="3824" width="9.140625" style="216"/>
    <col min="3825" max="3825" width="5" style="216" customWidth="1"/>
    <col min="3826" max="3826" width="38.42578125" style="216" customWidth="1"/>
    <col min="3827" max="3828" width="10.28515625" style="216" customWidth="1"/>
    <col min="3829" max="3830" width="10.7109375" style="216" customWidth="1"/>
    <col min="3831" max="3842" width="6.5703125" style="216" customWidth="1"/>
    <col min="3843" max="4080" width="9.140625" style="216"/>
    <col min="4081" max="4081" width="5" style="216" customWidth="1"/>
    <col min="4082" max="4082" width="38.42578125" style="216" customWidth="1"/>
    <col min="4083" max="4084" width="10.28515625" style="216" customWidth="1"/>
    <col min="4085" max="4086" width="10.7109375" style="216" customWidth="1"/>
    <col min="4087" max="4098" width="6.5703125" style="216" customWidth="1"/>
    <col min="4099" max="4336" width="9.140625" style="216"/>
    <col min="4337" max="4337" width="5" style="216" customWidth="1"/>
    <col min="4338" max="4338" width="38.42578125" style="216" customWidth="1"/>
    <col min="4339" max="4340" width="10.28515625" style="216" customWidth="1"/>
    <col min="4341" max="4342" width="10.7109375" style="216" customWidth="1"/>
    <col min="4343" max="4354" width="6.5703125" style="216" customWidth="1"/>
    <col min="4355" max="4592" width="9.140625" style="216"/>
    <col min="4593" max="4593" width="5" style="216" customWidth="1"/>
    <col min="4594" max="4594" width="38.42578125" style="216" customWidth="1"/>
    <col min="4595" max="4596" width="10.28515625" style="216" customWidth="1"/>
    <col min="4597" max="4598" width="10.7109375" style="216" customWidth="1"/>
    <col min="4599" max="4610" width="6.5703125" style="216" customWidth="1"/>
    <col min="4611" max="4848" width="9.140625" style="216"/>
    <col min="4849" max="4849" width="5" style="216" customWidth="1"/>
    <col min="4850" max="4850" width="38.42578125" style="216" customWidth="1"/>
    <col min="4851" max="4852" width="10.28515625" style="216" customWidth="1"/>
    <col min="4853" max="4854" width="10.7109375" style="216" customWidth="1"/>
    <col min="4855" max="4866" width="6.5703125" style="216" customWidth="1"/>
    <col min="4867" max="5104" width="9.140625" style="216"/>
    <col min="5105" max="5105" width="5" style="216" customWidth="1"/>
    <col min="5106" max="5106" width="38.42578125" style="216" customWidth="1"/>
    <col min="5107" max="5108" width="10.28515625" style="216" customWidth="1"/>
    <col min="5109" max="5110" width="10.7109375" style="216" customWidth="1"/>
    <col min="5111" max="5122" width="6.5703125" style="216" customWidth="1"/>
    <col min="5123" max="5360" width="9.140625" style="216"/>
    <col min="5361" max="5361" width="5" style="216" customWidth="1"/>
    <col min="5362" max="5362" width="38.42578125" style="216" customWidth="1"/>
    <col min="5363" max="5364" width="10.28515625" style="216" customWidth="1"/>
    <col min="5365" max="5366" width="10.7109375" style="216" customWidth="1"/>
    <col min="5367" max="5378" width="6.5703125" style="216" customWidth="1"/>
    <col min="5379" max="5616" width="9.140625" style="216"/>
    <col min="5617" max="5617" width="5" style="216" customWidth="1"/>
    <col min="5618" max="5618" width="38.42578125" style="216" customWidth="1"/>
    <col min="5619" max="5620" width="10.28515625" style="216" customWidth="1"/>
    <col min="5621" max="5622" width="10.7109375" style="216" customWidth="1"/>
    <col min="5623" max="5634" width="6.5703125" style="216" customWidth="1"/>
    <col min="5635" max="5872" width="9.140625" style="216"/>
    <col min="5873" max="5873" width="5" style="216" customWidth="1"/>
    <col min="5874" max="5874" width="38.42578125" style="216" customWidth="1"/>
    <col min="5875" max="5876" width="10.28515625" style="216" customWidth="1"/>
    <col min="5877" max="5878" width="10.7109375" style="216" customWidth="1"/>
    <col min="5879" max="5890" width="6.5703125" style="216" customWidth="1"/>
    <col min="5891" max="6128" width="9.140625" style="216"/>
    <col min="6129" max="6129" width="5" style="216" customWidth="1"/>
    <col min="6130" max="6130" width="38.42578125" style="216" customWidth="1"/>
    <col min="6131" max="6132" width="10.28515625" style="216" customWidth="1"/>
    <col min="6133" max="6134" width="10.7109375" style="216" customWidth="1"/>
    <col min="6135" max="6146" width="6.5703125" style="216" customWidth="1"/>
    <col min="6147" max="6384" width="9.140625" style="216"/>
    <col min="6385" max="6385" width="5" style="216" customWidth="1"/>
    <col min="6386" max="6386" width="38.42578125" style="216" customWidth="1"/>
    <col min="6387" max="6388" width="10.28515625" style="216" customWidth="1"/>
    <col min="6389" max="6390" width="10.7109375" style="216" customWidth="1"/>
    <col min="6391" max="6402" width="6.5703125" style="216" customWidth="1"/>
    <col min="6403" max="6640" width="9.140625" style="216"/>
    <col min="6641" max="6641" width="5" style="216" customWidth="1"/>
    <col min="6642" max="6642" width="38.42578125" style="216" customWidth="1"/>
    <col min="6643" max="6644" width="10.28515625" style="216" customWidth="1"/>
    <col min="6645" max="6646" width="10.7109375" style="216" customWidth="1"/>
    <col min="6647" max="6658" width="6.5703125" style="216" customWidth="1"/>
    <col min="6659" max="6896" width="9.140625" style="216"/>
    <col min="6897" max="6897" width="5" style="216" customWidth="1"/>
    <col min="6898" max="6898" width="38.42578125" style="216" customWidth="1"/>
    <col min="6899" max="6900" width="10.28515625" style="216" customWidth="1"/>
    <col min="6901" max="6902" width="10.7109375" style="216" customWidth="1"/>
    <col min="6903" max="6914" width="6.5703125" style="216" customWidth="1"/>
    <col min="6915" max="7152" width="9.140625" style="216"/>
    <col min="7153" max="7153" width="5" style="216" customWidth="1"/>
    <col min="7154" max="7154" width="38.42578125" style="216" customWidth="1"/>
    <col min="7155" max="7156" width="10.28515625" style="216" customWidth="1"/>
    <col min="7157" max="7158" width="10.7109375" style="216" customWidth="1"/>
    <col min="7159" max="7170" width="6.5703125" style="216" customWidth="1"/>
    <col min="7171" max="7408" width="9.140625" style="216"/>
    <col min="7409" max="7409" width="5" style="216" customWidth="1"/>
    <col min="7410" max="7410" width="38.42578125" style="216" customWidth="1"/>
    <col min="7411" max="7412" width="10.28515625" style="216" customWidth="1"/>
    <col min="7413" max="7414" width="10.7109375" style="216" customWidth="1"/>
    <col min="7415" max="7426" width="6.5703125" style="216" customWidth="1"/>
    <col min="7427" max="7664" width="9.140625" style="216"/>
    <col min="7665" max="7665" width="5" style="216" customWidth="1"/>
    <col min="7666" max="7666" width="38.42578125" style="216" customWidth="1"/>
    <col min="7667" max="7668" width="10.28515625" style="216" customWidth="1"/>
    <col min="7669" max="7670" width="10.7109375" style="216" customWidth="1"/>
    <col min="7671" max="7682" width="6.5703125" style="216" customWidth="1"/>
    <col min="7683" max="7920" width="9.140625" style="216"/>
    <col min="7921" max="7921" width="5" style="216" customWidth="1"/>
    <col min="7922" max="7922" width="38.42578125" style="216" customWidth="1"/>
    <col min="7923" max="7924" width="10.28515625" style="216" customWidth="1"/>
    <col min="7925" max="7926" width="10.7109375" style="216" customWidth="1"/>
    <col min="7927" max="7938" width="6.5703125" style="216" customWidth="1"/>
    <col min="7939" max="8176" width="9.140625" style="216"/>
    <col min="8177" max="8177" width="5" style="216" customWidth="1"/>
    <col min="8178" max="8178" width="38.42578125" style="216" customWidth="1"/>
    <col min="8179" max="8180" width="10.28515625" style="216" customWidth="1"/>
    <col min="8181" max="8182" width="10.7109375" style="216" customWidth="1"/>
    <col min="8183" max="8194" width="6.5703125" style="216" customWidth="1"/>
    <col min="8195" max="8432" width="9.140625" style="216"/>
    <col min="8433" max="8433" width="5" style="216" customWidth="1"/>
    <col min="8434" max="8434" width="38.42578125" style="216" customWidth="1"/>
    <col min="8435" max="8436" width="10.28515625" style="216" customWidth="1"/>
    <col min="8437" max="8438" width="10.7109375" style="216" customWidth="1"/>
    <col min="8439" max="8450" width="6.5703125" style="216" customWidth="1"/>
    <col min="8451" max="8688" width="9.140625" style="216"/>
    <col min="8689" max="8689" width="5" style="216" customWidth="1"/>
    <col min="8690" max="8690" width="38.42578125" style="216" customWidth="1"/>
    <col min="8691" max="8692" width="10.28515625" style="216" customWidth="1"/>
    <col min="8693" max="8694" width="10.7109375" style="216" customWidth="1"/>
    <col min="8695" max="8706" width="6.5703125" style="216" customWidth="1"/>
    <col min="8707" max="8944" width="9.140625" style="216"/>
    <col min="8945" max="8945" width="5" style="216" customWidth="1"/>
    <col min="8946" max="8946" width="38.42578125" style="216" customWidth="1"/>
    <col min="8947" max="8948" width="10.28515625" style="216" customWidth="1"/>
    <col min="8949" max="8950" width="10.7109375" style="216" customWidth="1"/>
    <col min="8951" max="8962" width="6.5703125" style="216" customWidth="1"/>
    <col min="8963" max="9200" width="9.140625" style="216"/>
    <col min="9201" max="9201" width="5" style="216" customWidth="1"/>
    <col min="9202" max="9202" width="38.42578125" style="216" customWidth="1"/>
    <col min="9203" max="9204" width="10.28515625" style="216" customWidth="1"/>
    <col min="9205" max="9206" width="10.7109375" style="216" customWidth="1"/>
    <col min="9207" max="9218" width="6.5703125" style="216" customWidth="1"/>
    <col min="9219" max="9456" width="9.140625" style="216"/>
    <col min="9457" max="9457" width="5" style="216" customWidth="1"/>
    <col min="9458" max="9458" width="38.42578125" style="216" customWidth="1"/>
    <col min="9459" max="9460" width="10.28515625" style="216" customWidth="1"/>
    <col min="9461" max="9462" width="10.7109375" style="216" customWidth="1"/>
    <col min="9463" max="9474" width="6.5703125" style="216" customWidth="1"/>
    <col min="9475" max="9712" width="9.140625" style="216"/>
    <col min="9713" max="9713" width="5" style="216" customWidth="1"/>
    <col min="9714" max="9714" width="38.42578125" style="216" customWidth="1"/>
    <col min="9715" max="9716" width="10.28515625" style="216" customWidth="1"/>
    <col min="9717" max="9718" width="10.7109375" style="216" customWidth="1"/>
    <col min="9719" max="9730" width="6.5703125" style="216" customWidth="1"/>
    <col min="9731" max="9968" width="9.140625" style="216"/>
    <col min="9969" max="9969" width="5" style="216" customWidth="1"/>
    <col min="9970" max="9970" width="38.42578125" style="216" customWidth="1"/>
    <col min="9971" max="9972" width="10.28515625" style="216" customWidth="1"/>
    <col min="9973" max="9974" width="10.7109375" style="216" customWidth="1"/>
    <col min="9975" max="9986" width="6.5703125" style="216" customWidth="1"/>
    <col min="9987" max="10224" width="9.140625" style="216"/>
    <col min="10225" max="10225" width="5" style="216" customWidth="1"/>
    <col min="10226" max="10226" width="38.42578125" style="216" customWidth="1"/>
    <col min="10227" max="10228" width="10.28515625" style="216" customWidth="1"/>
    <col min="10229" max="10230" width="10.7109375" style="216" customWidth="1"/>
    <col min="10231" max="10242" width="6.5703125" style="216" customWidth="1"/>
    <col min="10243" max="10480" width="9.140625" style="216"/>
    <col min="10481" max="10481" width="5" style="216" customWidth="1"/>
    <col min="10482" max="10482" width="38.42578125" style="216" customWidth="1"/>
    <col min="10483" max="10484" width="10.28515625" style="216" customWidth="1"/>
    <col min="10485" max="10486" width="10.7109375" style="216" customWidth="1"/>
    <col min="10487" max="10498" width="6.5703125" style="216" customWidth="1"/>
    <col min="10499" max="10736" width="9.140625" style="216"/>
    <col min="10737" max="10737" width="5" style="216" customWidth="1"/>
    <col min="10738" max="10738" width="38.42578125" style="216" customWidth="1"/>
    <col min="10739" max="10740" width="10.28515625" style="216" customWidth="1"/>
    <col min="10741" max="10742" width="10.7109375" style="216" customWidth="1"/>
    <col min="10743" max="10754" width="6.5703125" style="216" customWidth="1"/>
    <col min="10755" max="10992" width="9.140625" style="216"/>
    <col min="10993" max="10993" width="5" style="216" customWidth="1"/>
    <col min="10994" max="10994" width="38.42578125" style="216" customWidth="1"/>
    <col min="10995" max="10996" width="10.28515625" style="216" customWidth="1"/>
    <col min="10997" max="10998" width="10.7109375" style="216" customWidth="1"/>
    <col min="10999" max="11010" width="6.5703125" style="216" customWidth="1"/>
    <col min="11011" max="11248" width="9.140625" style="216"/>
    <col min="11249" max="11249" width="5" style="216" customWidth="1"/>
    <col min="11250" max="11250" width="38.42578125" style="216" customWidth="1"/>
    <col min="11251" max="11252" width="10.28515625" style="216" customWidth="1"/>
    <col min="11253" max="11254" width="10.7109375" style="216" customWidth="1"/>
    <col min="11255" max="11266" width="6.5703125" style="216" customWidth="1"/>
    <col min="11267" max="11504" width="9.140625" style="216"/>
    <col min="11505" max="11505" width="5" style="216" customWidth="1"/>
    <col min="11506" max="11506" width="38.42578125" style="216" customWidth="1"/>
    <col min="11507" max="11508" width="10.28515625" style="216" customWidth="1"/>
    <col min="11509" max="11510" width="10.7109375" style="216" customWidth="1"/>
    <col min="11511" max="11522" width="6.5703125" style="216" customWidth="1"/>
    <col min="11523" max="11760" width="9.140625" style="216"/>
    <col min="11761" max="11761" width="5" style="216" customWidth="1"/>
    <col min="11762" max="11762" width="38.42578125" style="216" customWidth="1"/>
    <col min="11763" max="11764" width="10.28515625" style="216" customWidth="1"/>
    <col min="11765" max="11766" width="10.7109375" style="216" customWidth="1"/>
    <col min="11767" max="11778" width="6.5703125" style="216" customWidth="1"/>
    <col min="11779" max="12016" width="9.140625" style="216"/>
    <col min="12017" max="12017" width="5" style="216" customWidth="1"/>
    <col min="12018" max="12018" width="38.42578125" style="216" customWidth="1"/>
    <col min="12019" max="12020" width="10.28515625" style="216" customWidth="1"/>
    <col min="12021" max="12022" width="10.7109375" style="216" customWidth="1"/>
    <col min="12023" max="12034" width="6.5703125" style="216" customWidth="1"/>
    <col min="12035" max="12272" width="9.140625" style="216"/>
    <col min="12273" max="12273" width="5" style="216" customWidth="1"/>
    <col min="12274" max="12274" width="38.42578125" style="216" customWidth="1"/>
    <col min="12275" max="12276" width="10.28515625" style="216" customWidth="1"/>
    <col min="12277" max="12278" width="10.7109375" style="216" customWidth="1"/>
    <col min="12279" max="12290" width="6.5703125" style="216" customWidth="1"/>
    <col min="12291" max="12528" width="9.140625" style="216"/>
    <col min="12529" max="12529" width="5" style="216" customWidth="1"/>
    <col min="12530" max="12530" width="38.42578125" style="216" customWidth="1"/>
    <col min="12531" max="12532" width="10.28515625" style="216" customWidth="1"/>
    <col min="12533" max="12534" width="10.7109375" style="216" customWidth="1"/>
    <col min="12535" max="12546" width="6.5703125" style="216" customWidth="1"/>
    <col min="12547" max="12784" width="9.140625" style="216"/>
    <col min="12785" max="12785" width="5" style="216" customWidth="1"/>
    <col min="12786" max="12786" width="38.42578125" style="216" customWidth="1"/>
    <col min="12787" max="12788" width="10.28515625" style="216" customWidth="1"/>
    <col min="12789" max="12790" width="10.7109375" style="216" customWidth="1"/>
    <col min="12791" max="12802" width="6.5703125" style="216" customWidth="1"/>
    <col min="12803" max="13040" width="9.140625" style="216"/>
    <col min="13041" max="13041" width="5" style="216" customWidth="1"/>
    <col min="13042" max="13042" width="38.42578125" style="216" customWidth="1"/>
    <col min="13043" max="13044" width="10.28515625" style="216" customWidth="1"/>
    <col min="13045" max="13046" width="10.7109375" style="216" customWidth="1"/>
    <col min="13047" max="13058" width="6.5703125" style="216" customWidth="1"/>
    <col min="13059" max="13296" width="9.140625" style="216"/>
    <col min="13297" max="13297" width="5" style="216" customWidth="1"/>
    <col min="13298" max="13298" width="38.42578125" style="216" customWidth="1"/>
    <col min="13299" max="13300" width="10.28515625" style="216" customWidth="1"/>
    <col min="13301" max="13302" width="10.7109375" style="216" customWidth="1"/>
    <col min="13303" max="13314" width="6.5703125" style="216" customWidth="1"/>
    <col min="13315" max="13552" width="9.140625" style="216"/>
    <col min="13553" max="13553" width="5" style="216" customWidth="1"/>
    <col min="13554" max="13554" width="38.42578125" style="216" customWidth="1"/>
    <col min="13555" max="13556" width="10.28515625" style="216" customWidth="1"/>
    <col min="13557" max="13558" width="10.7109375" style="216" customWidth="1"/>
    <col min="13559" max="13570" width="6.5703125" style="216" customWidth="1"/>
    <col min="13571" max="13808" width="9.140625" style="216"/>
    <col min="13809" max="13809" width="5" style="216" customWidth="1"/>
    <col min="13810" max="13810" width="38.42578125" style="216" customWidth="1"/>
    <col min="13811" max="13812" width="10.28515625" style="216" customWidth="1"/>
    <col min="13813" max="13814" width="10.7109375" style="216" customWidth="1"/>
    <col min="13815" max="13826" width="6.5703125" style="216" customWidth="1"/>
    <col min="13827" max="14064" width="9.140625" style="216"/>
    <col min="14065" max="14065" width="5" style="216" customWidth="1"/>
    <col min="14066" max="14066" width="38.42578125" style="216" customWidth="1"/>
    <col min="14067" max="14068" width="10.28515625" style="216" customWidth="1"/>
    <col min="14069" max="14070" width="10.7109375" style="216" customWidth="1"/>
    <col min="14071" max="14082" width="6.5703125" style="216" customWidth="1"/>
    <col min="14083" max="14320" width="9.140625" style="216"/>
    <col min="14321" max="14321" width="5" style="216" customWidth="1"/>
    <col min="14322" max="14322" width="38.42578125" style="216" customWidth="1"/>
    <col min="14323" max="14324" width="10.28515625" style="216" customWidth="1"/>
    <col min="14325" max="14326" width="10.7109375" style="216" customWidth="1"/>
    <col min="14327" max="14338" width="6.5703125" style="216" customWidth="1"/>
    <col min="14339" max="14576" width="9.140625" style="216"/>
    <col min="14577" max="14577" width="5" style="216" customWidth="1"/>
    <col min="14578" max="14578" width="38.42578125" style="216" customWidth="1"/>
    <col min="14579" max="14580" width="10.28515625" style="216" customWidth="1"/>
    <col min="14581" max="14582" width="10.7109375" style="216" customWidth="1"/>
    <col min="14583" max="14594" width="6.5703125" style="216" customWidth="1"/>
    <col min="14595" max="14832" width="9.140625" style="216"/>
    <col min="14833" max="14833" width="5" style="216" customWidth="1"/>
    <col min="14834" max="14834" width="38.42578125" style="216" customWidth="1"/>
    <col min="14835" max="14836" width="10.28515625" style="216" customWidth="1"/>
    <col min="14837" max="14838" width="10.7109375" style="216" customWidth="1"/>
    <col min="14839" max="14850" width="6.5703125" style="216" customWidth="1"/>
    <col min="14851" max="15088" width="9.140625" style="216"/>
    <col min="15089" max="15089" width="5" style="216" customWidth="1"/>
    <col min="15090" max="15090" width="38.42578125" style="216" customWidth="1"/>
    <col min="15091" max="15092" width="10.28515625" style="216" customWidth="1"/>
    <col min="15093" max="15094" width="10.7109375" style="216" customWidth="1"/>
    <col min="15095" max="15106" width="6.5703125" style="216" customWidth="1"/>
    <col min="15107" max="15344" width="9.140625" style="216"/>
    <col min="15345" max="15345" width="5" style="216" customWidth="1"/>
    <col min="15346" max="15346" width="38.42578125" style="216" customWidth="1"/>
    <col min="15347" max="15348" width="10.28515625" style="216" customWidth="1"/>
    <col min="15349" max="15350" width="10.7109375" style="216" customWidth="1"/>
    <col min="15351" max="15362" width="6.5703125" style="216" customWidth="1"/>
    <col min="15363" max="15600" width="9.140625" style="216"/>
    <col min="15601" max="15601" width="5" style="216" customWidth="1"/>
    <col min="15602" max="15602" width="38.42578125" style="216" customWidth="1"/>
    <col min="15603" max="15604" width="10.28515625" style="216" customWidth="1"/>
    <col min="15605" max="15606" width="10.7109375" style="216" customWidth="1"/>
    <col min="15607" max="15618" width="6.5703125" style="216" customWidth="1"/>
    <col min="15619" max="15856" width="9.140625" style="216"/>
    <col min="15857" max="15857" width="5" style="216" customWidth="1"/>
    <col min="15858" max="15858" width="38.42578125" style="216" customWidth="1"/>
    <col min="15859" max="15860" width="10.28515625" style="216" customWidth="1"/>
    <col min="15861" max="15862" width="10.7109375" style="216" customWidth="1"/>
    <col min="15863" max="15874" width="6.5703125" style="216" customWidth="1"/>
    <col min="15875" max="16112" width="9.140625" style="216"/>
    <col min="16113" max="16113" width="5" style="216" customWidth="1"/>
    <col min="16114" max="16114" width="38.42578125" style="216" customWidth="1"/>
    <col min="16115" max="16116" width="10.28515625" style="216" customWidth="1"/>
    <col min="16117" max="16118" width="10.7109375" style="216" customWidth="1"/>
    <col min="16119" max="16130" width="6.5703125" style="216" customWidth="1"/>
    <col min="16131" max="16372" width="9.140625" style="216"/>
    <col min="16373" max="16384" width="9.140625" style="216" customWidth="1"/>
  </cols>
  <sheetData>
    <row r="1" spans="1:22" x14ac:dyDescent="0.2">
      <c r="B1" s="211"/>
      <c r="G1" s="213"/>
      <c r="H1" s="214"/>
      <c r="I1" s="214"/>
      <c r="K1" s="213"/>
      <c r="L1" s="214"/>
      <c r="M1" s="214"/>
      <c r="O1" s="213"/>
      <c r="P1" s="214"/>
      <c r="Q1" s="214"/>
      <c r="S1" s="213"/>
      <c r="T1" s="214"/>
      <c r="U1" s="214"/>
    </row>
    <row r="2" spans="1:22" ht="12.75" customHeight="1" x14ac:dyDescent="0.2">
      <c r="B2" s="330" t="s">
        <v>83</v>
      </c>
      <c r="C2" s="330"/>
      <c r="D2" s="330"/>
      <c r="E2" s="330"/>
      <c r="F2" s="330"/>
      <c r="G2" s="330"/>
      <c r="H2" s="330"/>
      <c r="I2" s="330"/>
      <c r="J2" s="330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</row>
    <row r="4" spans="1:22" ht="15" x14ac:dyDescent="0.2">
      <c r="A4" s="42" t="s">
        <v>105</v>
      </c>
      <c r="G4" s="213"/>
      <c r="H4" s="214"/>
      <c r="I4" s="214"/>
      <c r="K4" s="213"/>
      <c r="L4" s="214"/>
      <c r="M4" s="214"/>
      <c r="O4" s="213"/>
      <c r="P4" s="214"/>
      <c r="Q4" s="214"/>
      <c r="S4" s="213"/>
      <c r="T4" s="214"/>
      <c r="U4" s="214"/>
    </row>
    <row r="5" spans="1:22" ht="15" x14ac:dyDescent="0.2">
      <c r="A5" s="42"/>
      <c r="B5" s="217" t="s">
        <v>84</v>
      </c>
      <c r="G5" s="213"/>
      <c r="H5" s="214"/>
      <c r="I5" s="214"/>
      <c r="K5" s="213"/>
      <c r="L5" s="214"/>
      <c r="M5" s="214"/>
      <c r="O5" s="213"/>
      <c r="P5" s="214"/>
      <c r="Q5" s="214"/>
      <c r="S5" s="213"/>
      <c r="T5" s="214"/>
      <c r="U5" s="214"/>
    </row>
    <row r="6" spans="1:22" ht="15" x14ac:dyDescent="0.2">
      <c r="A6" s="42"/>
      <c r="B6" s="217" t="s">
        <v>85</v>
      </c>
      <c r="G6" s="213"/>
      <c r="H6" s="214"/>
      <c r="I6" s="214"/>
      <c r="K6" s="213"/>
      <c r="L6" s="214"/>
      <c r="M6" s="214"/>
      <c r="O6" s="213"/>
      <c r="P6" s="214"/>
      <c r="Q6" s="214"/>
      <c r="S6" s="213"/>
      <c r="T6" s="214"/>
      <c r="U6" s="214"/>
    </row>
    <row r="7" spans="1:22" ht="15" x14ac:dyDescent="0.2">
      <c r="A7" s="42"/>
      <c r="B7" s="217" t="s">
        <v>86</v>
      </c>
      <c r="G7" s="213"/>
      <c r="H7" s="214"/>
      <c r="I7" s="214"/>
      <c r="K7" s="213"/>
      <c r="L7" s="214"/>
      <c r="M7" s="214"/>
      <c r="O7" s="213"/>
      <c r="P7" s="214"/>
      <c r="Q7" s="214"/>
      <c r="S7" s="213"/>
      <c r="T7" s="214"/>
      <c r="U7" s="214"/>
    </row>
    <row r="8" spans="1:22" ht="15" x14ac:dyDescent="0.2">
      <c r="A8" s="42"/>
      <c r="B8" s="217" t="s">
        <v>87</v>
      </c>
      <c r="G8" s="213"/>
      <c r="H8" s="214"/>
      <c r="I8" s="214"/>
      <c r="K8" s="213"/>
      <c r="L8" s="214"/>
      <c r="M8" s="214"/>
      <c r="O8" s="213"/>
      <c r="P8" s="214"/>
      <c r="Q8" s="214"/>
      <c r="S8" s="213"/>
      <c r="T8" s="214"/>
      <c r="U8" s="214"/>
    </row>
    <row r="9" spans="1:22" ht="15" x14ac:dyDescent="0.2">
      <c r="A9" s="42"/>
      <c r="B9" s="217" t="s">
        <v>88</v>
      </c>
      <c r="G9" s="213"/>
      <c r="H9" s="214"/>
      <c r="I9" s="214"/>
      <c r="K9" s="213"/>
      <c r="L9" s="214"/>
      <c r="M9" s="214"/>
      <c r="O9" s="213"/>
      <c r="P9" s="214"/>
      <c r="Q9" s="214"/>
      <c r="S9" s="213"/>
      <c r="T9" s="214"/>
      <c r="U9" s="214"/>
    </row>
    <row r="10" spans="1:22" x14ac:dyDescent="0.2">
      <c r="B10" s="218"/>
      <c r="G10" s="213"/>
      <c r="H10" s="214"/>
      <c r="I10" s="214"/>
      <c r="K10" s="213"/>
      <c r="L10" s="214"/>
      <c r="M10" s="214"/>
      <c r="O10" s="213"/>
      <c r="P10" s="214"/>
      <c r="Q10" s="214"/>
      <c r="S10" s="213"/>
      <c r="T10" s="214"/>
      <c r="U10" s="214"/>
    </row>
    <row r="11" spans="1:22" ht="15" thickBot="1" x14ac:dyDescent="0.25"/>
    <row r="12" spans="1:22" s="317" customFormat="1" ht="15" x14ac:dyDescent="0.25">
      <c r="A12" s="219"/>
      <c r="B12" s="220" t="s">
        <v>89</v>
      </c>
      <c r="C12" s="221"/>
      <c r="D12" s="222"/>
      <c r="E12" s="222"/>
      <c r="F12" s="222"/>
      <c r="G12" s="223"/>
      <c r="H12" s="224"/>
      <c r="I12" s="224"/>
      <c r="J12" s="225"/>
      <c r="K12" s="223"/>
      <c r="L12" s="224"/>
      <c r="M12" s="224"/>
      <c r="N12" s="225"/>
      <c r="O12" s="223"/>
      <c r="P12" s="224"/>
      <c r="Q12" s="224"/>
      <c r="R12" s="225"/>
      <c r="S12" s="223"/>
      <c r="T12" s="224"/>
      <c r="U12" s="224"/>
      <c r="V12" s="225"/>
    </row>
    <row r="13" spans="1:22" s="317" customFormat="1" ht="15" x14ac:dyDescent="0.25">
      <c r="A13" s="226"/>
      <c r="B13" s="227"/>
      <c r="C13" s="228"/>
      <c r="D13" s="229"/>
      <c r="E13" s="229"/>
      <c r="F13" s="229"/>
      <c r="G13" s="335" t="s">
        <v>108</v>
      </c>
      <c r="H13" s="336"/>
      <c r="I13" s="336"/>
      <c r="J13" s="334"/>
      <c r="K13" s="335" t="s">
        <v>109</v>
      </c>
      <c r="L13" s="336"/>
      <c r="M13" s="336"/>
      <c r="N13" s="334"/>
      <c r="O13" s="335" t="s">
        <v>110</v>
      </c>
      <c r="P13" s="336"/>
      <c r="Q13" s="336"/>
      <c r="R13" s="334"/>
      <c r="S13" s="335" t="s">
        <v>117</v>
      </c>
      <c r="T13" s="336"/>
      <c r="U13" s="336"/>
      <c r="V13" s="334"/>
    </row>
    <row r="14" spans="1:22" s="317" customFormat="1" ht="15" x14ac:dyDescent="0.25">
      <c r="A14" s="226"/>
      <c r="B14" s="227"/>
      <c r="C14" s="230"/>
      <c r="D14" s="231"/>
      <c r="E14" s="231"/>
      <c r="F14" s="231"/>
      <c r="G14" s="331" t="s">
        <v>106</v>
      </c>
      <c r="H14" s="332"/>
      <c r="I14" s="333" t="s">
        <v>107</v>
      </c>
      <c r="J14" s="334"/>
      <c r="K14" s="331" t="s">
        <v>106</v>
      </c>
      <c r="L14" s="332"/>
      <c r="M14" s="333" t="s">
        <v>107</v>
      </c>
      <c r="N14" s="334"/>
      <c r="O14" s="331" t="s">
        <v>106</v>
      </c>
      <c r="P14" s="332"/>
      <c r="Q14" s="333" t="s">
        <v>107</v>
      </c>
      <c r="R14" s="334"/>
      <c r="S14" s="331" t="s">
        <v>106</v>
      </c>
      <c r="T14" s="332"/>
      <c r="U14" s="333" t="s">
        <v>107</v>
      </c>
      <c r="V14" s="334"/>
    </row>
    <row r="15" spans="1:22" s="317" customFormat="1" ht="25.5" customHeight="1" thickBot="1" x14ac:dyDescent="0.3">
      <c r="A15" s="232" t="s">
        <v>90</v>
      </c>
      <c r="B15" s="233" t="s">
        <v>18</v>
      </c>
      <c r="C15" s="234" t="s">
        <v>24</v>
      </c>
      <c r="D15" s="234" t="s">
        <v>25</v>
      </c>
      <c r="E15" s="235" t="s">
        <v>26</v>
      </c>
      <c r="F15" s="236" t="s">
        <v>91</v>
      </c>
      <c r="G15" s="237" t="s">
        <v>92</v>
      </c>
      <c r="H15" s="238" t="s">
        <v>91</v>
      </c>
      <c r="I15" s="234" t="s">
        <v>92</v>
      </c>
      <c r="J15" s="236" t="s">
        <v>91</v>
      </c>
      <c r="K15" s="237" t="s">
        <v>92</v>
      </c>
      <c r="L15" s="238" t="s">
        <v>91</v>
      </c>
      <c r="M15" s="234" t="s">
        <v>92</v>
      </c>
      <c r="N15" s="236" t="s">
        <v>91</v>
      </c>
      <c r="O15" s="237" t="s">
        <v>92</v>
      </c>
      <c r="P15" s="238" t="s">
        <v>91</v>
      </c>
      <c r="Q15" s="234" t="s">
        <v>92</v>
      </c>
      <c r="R15" s="236" t="s">
        <v>91</v>
      </c>
      <c r="S15" s="237" t="s">
        <v>92</v>
      </c>
      <c r="T15" s="238" t="s">
        <v>91</v>
      </c>
      <c r="U15" s="234" t="s">
        <v>92</v>
      </c>
      <c r="V15" s="236" t="s">
        <v>91</v>
      </c>
    </row>
    <row r="16" spans="1:22" s="317" customFormat="1" ht="15.75" thickBot="1" x14ac:dyDescent="0.3">
      <c r="A16" s="239"/>
      <c r="B16" s="240" t="s">
        <v>93</v>
      </c>
      <c r="C16" s="241"/>
      <c r="D16" s="242"/>
      <c r="E16" s="242"/>
      <c r="F16" s="242"/>
      <c r="G16" s="243"/>
      <c r="H16" s="244"/>
      <c r="I16" s="245"/>
      <c r="J16" s="246"/>
      <c r="K16" s="243"/>
      <c r="L16" s="244"/>
      <c r="M16" s="245"/>
      <c r="N16" s="246"/>
      <c r="O16" s="243"/>
      <c r="P16" s="244"/>
      <c r="Q16" s="245"/>
      <c r="R16" s="246"/>
      <c r="S16" s="243"/>
      <c r="T16" s="244"/>
      <c r="U16" s="245"/>
      <c r="V16" s="246"/>
    </row>
    <row r="17" spans="1:22" s="317" customFormat="1" ht="15" x14ac:dyDescent="0.25">
      <c r="A17" s="247">
        <v>1</v>
      </c>
      <c r="B17" s="248" t="str">
        <f>VLOOKUP($A17,'SESC Itajaí'!C21:L53,2,FALSE)</f>
        <v>SERVIÇOS INICIAS</v>
      </c>
      <c r="C17" s="249">
        <f>'SESC Itajaí'!J26</f>
        <v>0</v>
      </c>
      <c r="D17" s="249">
        <f>'SESC Itajaí'!K26</f>
        <v>0</v>
      </c>
      <c r="E17" s="250">
        <f>C17+D17</f>
        <v>0</v>
      </c>
      <c r="F17" s="251" t="e">
        <f t="shared" ref="F17:F22" si="0">(E17/E$24)*100</f>
        <v>#DIV/0!</v>
      </c>
      <c r="G17" s="252">
        <f t="shared" ref="G17:G22" si="1">C17*H17</f>
        <v>0</v>
      </c>
      <c r="H17" s="253"/>
      <c r="I17" s="249">
        <f t="shared" ref="I17:I22" si="2">D17*J17</f>
        <v>0</v>
      </c>
      <c r="J17" s="254"/>
      <c r="K17" s="252">
        <f t="shared" ref="K17:K22" si="3">G17*L17</f>
        <v>0</v>
      </c>
      <c r="L17" s="253"/>
      <c r="M17" s="249">
        <f t="shared" ref="M17:M22" si="4">H17*N17</f>
        <v>0</v>
      </c>
      <c r="N17" s="254"/>
      <c r="O17" s="252">
        <f t="shared" ref="O17:O22" si="5">K17*P17</f>
        <v>0</v>
      </c>
      <c r="P17" s="253"/>
      <c r="Q17" s="249">
        <f t="shared" ref="Q17:Q22" si="6">L17*R17</f>
        <v>0</v>
      </c>
      <c r="R17" s="254"/>
      <c r="S17" s="252">
        <f t="shared" ref="S17:S22" si="7">O17*T17</f>
        <v>0</v>
      </c>
      <c r="T17" s="253"/>
      <c r="U17" s="249">
        <f t="shared" ref="U17:U22" si="8">P17*V17</f>
        <v>0</v>
      </c>
      <c r="V17" s="254"/>
    </row>
    <row r="18" spans="1:22" s="317" customFormat="1" ht="15" x14ac:dyDescent="0.25">
      <c r="A18" s="226">
        <v>2</v>
      </c>
      <c r="B18" s="248" t="str">
        <f>VLOOKUP($A18,'SESC Itajaí'!C21:L53,2,FALSE)</f>
        <v>MURO / PINTURA - ESCOLA</v>
      </c>
      <c r="C18" s="255">
        <f>'SESC Itajaí'!J31</f>
        <v>0</v>
      </c>
      <c r="D18" s="255">
        <f>'SESC Itajaí'!K31</f>
        <v>0</v>
      </c>
      <c r="E18" s="256">
        <f>C18+D18</f>
        <v>0</v>
      </c>
      <c r="F18" s="257" t="e">
        <f t="shared" si="0"/>
        <v>#DIV/0!</v>
      </c>
      <c r="G18" s="258">
        <f t="shared" si="1"/>
        <v>0</v>
      </c>
      <c r="H18" s="259"/>
      <c r="I18" s="260">
        <f t="shared" si="2"/>
        <v>0</v>
      </c>
      <c r="J18" s="261"/>
      <c r="K18" s="258">
        <f t="shared" si="3"/>
        <v>0</v>
      </c>
      <c r="L18" s="259"/>
      <c r="M18" s="260">
        <f t="shared" si="4"/>
        <v>0</v>
      </c>
      <c r="N18" s="261"/>
      <c r="O18" s="258">
        <f t="shared" si="5"/>
        <v>0</v>
      </c>
      <c r="P18" s="259"/>
      <c r="Q18" s="260">
        <f t="shared" si="6"/>
        <v>0</v>
      </c>
      <c r="R18" s="261"/>
      <c r="S18" s="258">
        <f t="shared" si="7"/>
        <v>0</v>
      </c>
      <c r="T18" s="259"/>
      <c r="U18" s="260">
        <f t="shared" si="8"/>
        <v>0</v>
      </c>
      <c r="V18" s="261"/>
    </row>
    <row r="19" spans="1:22" ht="15" x14ac:dyDescent="0.2">
      <c r="A19" s="226">
        <v>3</v>
      </c>
      <c r="B19" s="248" t="str">
        <f>VLOOKUP($A19,'SESC Itajaí'!C22:L53,2,FALSE)</f>
        <v>PINTURA SUPERFÍCIES METÁLICAS - ESCOLA - escada e pergolado</v>
      </c>
      <c r="C19" s="255">
        <f>'SESC Itajaí'!J36</f>
        <v>0</v>
      </c>
      <c r="D19" s="255">
        <f>'SESC Itajaí'!K36</f>
        <v>0</v>
      </c>
      <c r="E19" s="256">
        <f>C19+D19</f>
        <v>0</v>
      </c>
      <c r="F19" s="262" t="e">
        <f t="shared" si="0"/>
        <v>#DIV/0!</v>
      </c>
      <c r="G19" s="258">
        <f t="shared" si="1"/>
        <v>0</v>
      </c>
      <c r="H19" s="263"/>
      <c r="I19" s="260">
        <f t="shared" si="2"/>
        <v>0</v>
      </c>
      <c r="J19" s="261"/>
      <c r="K19" s="258">
        <f t="shared" si="3"/>
        <v>0</v>
      </c>
      <c r="L19" s="263"/>
      <c r="M19" s="260">
        <f t="shared" si="4"/>
        <v>0</v>
      </c>
      <c r="N19" s="261"/>
      <c r="O19" s="258">
        <f t="shared" si="5"/>
        <v>0</v>
      </c>
      <c r="P19" s="263"/>
      <c r="Q19" s="260">
        <f t="shared" si="6"/>
        <v>0</v>
      </c>
      <c r="R19" s="261"/>
      <c r="S19" s="258">
        <f t="shared" si="7"/>
        <v>0</v>
      </c>
      <c r="T19" s="263"/>
      <c r="U19" s="260">
        <f t="shared" si="8"/>
        <v>0</v>
      </c>
      <c r="V19" s="261"/>
    </row>
    <row r="20" spans="1:22" ht="15" x14ac:dyDescent="0.2">
      <c r="A20" s="226">
        <v>4</v>
      </c>
      <c r="B20" s="248" t="str">
        <f>VLOOKUP($A20,'SESC Itajaí'!C28:L53,2,FALSE)</f>
        <v>PINTURA EXTERNA - SESC ESCOLA</v>
      </c>
      <c r="C20" s="255">
        <f>'SESC Itajaí'!J44</f>
        <v>0</v>
      </c>
      <c r="D20" s="255">
        <f>'SESC Itajaí'!K44</f>
        <v>0</v>
      </c>
      <c r="E20" s="256">
        <f>C20+D20</f>
        <v>0</v>
      </c>
      <c r="F20" s="262" t="e">
        <f t="shared" si="0"/>
        <v>#DIV/0!</v>
      </c>
      <c r="G20" s="258">
        <f t="shared" si="1"/>
        <v>0</v>
      </c>
      <c r="H20" s="263"/>
      <c r="I20" s="260">
        <f t="shared" si="2"/>
        <v>0</v>
      </c>
      <c r="J20" s="261"/>
      <c r="K20" s="258">
        <f t="shared" si="3"/>
        <v>0</v>
      </c>
      <c r="L20" s="263"/>
      <c r="M20" s="260">
        <f t="shared" si="4"/>
        <v>0</v>
      </c>
      <c r="N20" s="261"/>
      <c r="O20" s="258">
        <f t="shared" si="5"/>
        <v>0</v>
      </c>
      <c r="P20" s="263"/>
      <c r="Q20" s="260">
        <f t="shared" si="6"/>
        <v>0</v>
      </c>
      <c r="R20" s="261"/>
      <c r="S20" s="258">
        <f t="shared" si="7"/>
        <v>0</v>
      </c>
      <c r="T20" s="263"/>
      <c r="U20" s="260">
        <f t="shared" si="8"/>
        <v>0</v>
      </c>
      <c r="V20" s="261"/>
    </row>
    <row r="21" spans="1:22" ht="15" x14ac:dyDescent="0.2">
      <c r="A21" s="226">
        <v>5</v>
      </c>
      <c r="B21" s="248" t="str">
        <f>VLOOKUP($A21,'SESC Itajaí'!C28:L54,2,FALSE)</f>
        <v>OBRAS COMPLEMENTARES</v>
      </c>
      <c r="C21" s="255">
        <f>'SESC Itajaí'!J48</f>
        <v>0</v>
      </c>
      <c r="D21" s="255">
        <f>'SESC Itajaí'!K48</f>
        <v>0</v>
      </c>
      <c r="E21" s="256">
        <f>C21+D21</f>
        <v>0</v>
      </c>
      <c r="F21" s="262" t="e">
        <f t="shared" si="0"/>
        <v>#DIV/0!</v>
      </c>
      <c r="G21" s="258">
        <f t="shared" si="1"/>
        <v>0</v>
      </c>
      <c r="H21" s="263"/>
      <c r="I21" s="260">
        <f t="shared" si="2"/>
        <v>0</v>
      </c>
      <c r="J21" s="261"/>
      <c r="K21" s="258">
        <f t="shared" si="3"/>
        <v>0</v>
      </c>
      <c r="L21" s="263"/>
      <c r="M21" s="260">
        <f t="shared" si="4"/>
        <v>0</v>
      </c>
      <c r="N21" s="261"/>
      <c r="O21" s="258">
        <f t="shared" si="5"/>
        <v>0</v>
      </c>
      <c r="P21" s="263"/>
      <c r="Q21" s="260">
        <f t="shared" si="6"/>
        <v>0</v>
      </c>
      <c r="R21" s="261"/>
      <c r="S21" s="258">
        <f t="shared" si="7"/>
        <v>0</v>
      </c>
      <c r="T21" s="263"/>
      <c r="U21" s="260">
        <f t="shared" si="8"/>
        <v>0</v>
      </c>
      <c r="V21" s="261"/>
    </row>
    <row r="22" spans="1:22" ht="15" x14ac:dyDescent="0.2">
      <c r="A22" s="226">
        <v>6</v>
      </c>
      <c r="B22" s="264" t="str">
        <f>VLOOKUP($A22,'SESC Itajaí'!C28:L53,2,FALSE)</f>
        <v>LIMPEZA</v>
      </c>
      <c r="C22" s="255">
        <f>'SESC Itajaí'!J52</f>
        <v>0</v>
      </c>
      <c r="D22" s="255">
        <f>'SESC Itajaí'!K52</f>
        <v>0</v>
      </c>
      <c r="E22" s="256">
        <f t="shared" ref="E22" si="9">C22+D22</f>
        <v>0</v>
      </c>
      <c r="F22" s="262" t="e">
        <f t="shared" si="0"/>
        <v>#DIV/0!</v>
      </c>
      <c r="G22" s="258">
        <f t="shared" si="1"/>
        <v>0</v>
      </c>
      <c r="H22" s="263"/>
      <c r="I22" s="260">
        <f t="shared" si="2"/>
        <v>0</v>
      </c>
      <c r="J22" s="261"/>
      <c r="K22" s="258">
        <f t="shared" si="3"/>
        <v>0</v>
      </c>
      <c r="L22" s="263"/>
      <c r="M22" s="260">
        <f t="shared" si="4"/>
        <v>0</v>
      </c>
      <c r="N22" s="261"/>
      <c r="O22" s="258">
        <f t="shared" si="5"/>
        <v>0</v>
      </c>
      <c r="P22" s="263"/>
      <c r="Q22" s="260">
        <f t="shared" si="6"/>
        <v>0</v>
      </c>
      <c r="R22" s="261"/>
      <c r="S22" s="258">
        <f t="shared" si="7"/>
        <v>0</v>
      </c>
      <c r="T22" s="263"/>
      <c r="U22" s="260">
        <f t="shared" si="8"/>
        <v>0</v>
      </c>
      <c r="V22" s="261"/>
    </row>
    <row r="23" spans="1:22" ht="15" x14ac:dyDescent="0.2">
      <c r="A23" s="226"/>
      <c r="B23" s="265"/>
      <c r="C23" s="255"/>
      <c r="D23" s="255"/>
      <c r="E23" s="266"/>
      <c r="F23" s="257"/>
      <c r="G23" s="267"/>
      <c r="H23" s="268"/>
      <c r="I23" s="255"/>
      <c r="J23" s="269"/>
      <c r="K23" s="267"/>
      <c r="L23" s="268"/>
      <c r="M23" s="255"/>
      <c r="N23" s="269"/>
      <c r="O23" s="267"/>
      <c r="P23" s="268"/>
      <c r="Q23" s="255"/>
      <c r="R23" s="269"/>
      <c r="S23" s="267"/>
      <c r="T23" s="268"/>
      <c r="U23" s="255"/>
      <c r="V23" s="269"/>
    </row>
    <row r="24" spans="1:22" s="317" customFormat="1" ht="15" x14ac:dyDescent="0.25">
      <c r="A24" s="270"/>
      <c r="B24" s="271" t="s">
        <v>58</v>
      </c>
      <c r="C24" s="272">
        <f>SUM(C17:C23)</f>
        <v>0</v>
      </c>
      <c r="D24" s="272">
        <f>SUM(D17:D23)</f>
        <v>0</v>
      </c>
      <c r="E24" s="273">
        <f>SUM(E17:E23)</f>
        <v>0</v>
      </c>
      <c r="F24" s="273" t="e">
        <f>SUM(F17:F22)</f>
        <v>#DIV/0!</v>
      </c>
      <c r="G24" s="267"/>
      <c r="H24" s="255"/>
      <c r="I24" s="255"/>
      <c r="J24" s="274"/>
      <c r="K24" s="267"/>
      <c r="L24" s="255"/>
      <c r="M24" s="255"/>
      <c r="N24" s="274"/>
      <c r="O24" s="267"/>
      <c r="P24" s="255"/>
      <c r="Q24" s="255"/>
      <c r="R24" s="274"/>
      <c r="S24" s="267"/>
      <c r="T24" s="255"/>
      <c r="U24" s="255"/>
      <c r="V24" s="274"/>
    </row>
    <row r="25" spans="1:22" ht="15" x14ac:dyDescent="0.25">
      <c r="A25" s="275"/>
      <c r="B25" s="227"/>
      <c r="C25" s="276"/>
      <c r="D25" s="277"/>
      <c r="E25" s="277"/>
      <c r="F25" s="277"/>
      <c r="G25" s="278"/>
      <c r="H25" s="279"/>
      <c r="I25" s="280"/>
      <c r="J25" s="281"/>
      <c r="K25" s="278"/>
      <c r="L25" s="279"/>
      <c r="M25" s="280"/>
      <c r="N25" s="281"/>
      <c r="O25" s="278"/>
      <c r="P25" s="279"/>
      <c r="Q25" s="280"/>
      <c r="R25" s="281"/>
      <c r="S25" s="278"/>
      <c r="T25" s="279"/>
      <c r="U25" s="280"/>
      <c r="V25" s="281"/>
    </row>
    <row r="26" spans="1:22" ht="15" x14ac:dyDescent="0.25">
      <c r="A26" s="275"/>
      <c r="B26" s="227" t="s">
        <v>56</v>
      </c>
      <c r="C26" s="282"/>
      <c r="D26" s="277"/>
      <c r="E26" s="277"/>
      <c r="F26" s="277"/>
      <c r="G26" s="283">
        <f>SUM(G17:G22)</f>
        <v>0</v>
      </c>
      <c r="H26" s="284" t="e">
        <f>G26/C24</f>
        <v>#DIV/0!</v>
      </c>
      <c r="I26" s="279"/>
      <c r="J26" s="285"/>
      <c r="K26" s="283">
        <f>SUM(K17:K22)</f>
        <v>0</v>
      </c>
      <c r="L26" s="284" t="e">
        <f>K26/$C24</f>
        <v>#DIV/0!</v>
      </c>
      <c r="M26" s="279"/>
      <c r="N26" s="285"/>
      <c r="O26" s="283">
        <f>SUM(O17:O22)</f>
        <v>0</v>
      </c>
      <c r="P26" s="284" t="e">
        <f>O26/$C24</f>
        <v>#DIV/0!</v>
      </c>
      <c r="Q26" s="279"/>
      <c r="R26" s="285"/>
      <c r="S26" s="283">
        <f>SUM(S17:S22)</f>
        <v>0</v>
      </c>
      <c r="T26" s="284" t="e">
        <f>S26/$C24</f>
        <v>#DIV/0!</v>
      </c>
      <c r="U26" s="279"/>
      <c r="V26" s="285"/>
    </row>
    <row r="27" spans="1:22" ht="15" x14ac:dyDescent="0.25">
      <c r="A27" s="275"/>
      <c r="B27" s="227" t="s">
        <v>57</v>
      </c>
      <c r="C27" s="276"/>
      <c r="D27" s="286"/>
      <c r="E27" s="277"/>
      <c r="F27" s="277"/>
      <c r="G27" s="278"/>
      <c r="H27" s="279"/>
      <c r="I27" s="287">
        <f>SUM(I17:I22)</f>
        <v>0</v>
      </c>
      <c r="J27" s="288" t="e">
        <f>I27/D24</f>
        <v>#DIV/0!</v>
      </c>
      <c r="K27" s="278"/>
      <c r="L27" s="279"/>
      <c r="M27" s="287">
        <f>SUM(M17:M22)</f>
        <v>0</v>
      </c>
      <c r="N27" s="288" t="e">
        <f>M27/$D24</f>
        <v>#DIV/0!</v>
      </c>
      <c r="O27" s="278"/>
      <c r="P27" s="279"/>
      <c r="Q27" s="287">
        <f>SUM(Q17:Q22)</f>
        <v>0</v>
      </c>
      <c r="R27" s="288" t="e">
        <f>Q27/$D24</f>
        <v>#DIV/0!</v>
      </c>
      <c r="S27" s="278"/>
      <c r="T27" s="279"/>
      <c r="U27" s="287">
        <f>SUM(U17:U22)</f>
        <v>0</v>
      </c>
      <c r="V27" s="288" t="e">
        <f>U27/$D24</f>
        <v>#DIV/0!</v>
      </c>
    </row>
    <row r="28" spans="1:22" ht="15" x14ac:dyDescent="0.25">
      <c r="A28" s="275"/>
      <c r="B28" s="227"/>
      <c r="C28" s="276"/>
      <c r="D28" s="277"/>
      <c r="E28" s="277"/>
      <c r="F28" s="277"/>
      <c r="G28" s="278"/>
      <c r="H28" s="279"/>
      <c r="I28" s="280"/>
      <c r="J28" s="281"/>
      <c r="K28" s="278"/>
      <c r="L28" s="279"/>
      <c r="M28" s="280"/>
      <c r="N28" s="281"/>
      <c r="O28" s="278"/>
      <c r="P28" s="279"/>
      <c r="Q28" s="280"/>
      <c r="R28" s="281"/>
      <c r="S28" s="278"/>
      <c r="T28" s="279"/>
      <c r="U28" s="280"/>
      <c r="V28" s="281"/>
    </row>
    <row r="29" spans="1:22" ht="15" x14ac:dyDescent="0.25">
      <c r="A29" s="275"/>
      <c r="B29" s="227" t="s">
        <v>94</v>
      </c>
      <c r="C29" s="272">
        <f>+C24+C24*'SESC Itajaí'!F74/100</f>
        <v>0</v>
      </c>
      <c r="D29" s="277"/>
      <c r="E29" s="277"/>
      <c r="F29" s="277"/>
      <c r="G29" s="283">
        <f>+G26+G26*'SESC Itajaí'!F74/100</f>
        <v>0</v>
      </c>
      <c r="H29" s="284"/>
      <c r="I29" s="279"/>
      <c r="J29" s="285"/>
      <c r="K29" s="283">
        <f>+K26+K26*'SESC Itajaí'!J74/100</f>
        <v>0</v>
      </c>
      <c r="L29" s="284"/>
      <c r="M29" s="279"/>
      <c r="N29" s="285"/>
      <c r="O29" s="283">
        <f>+O26+O26*'SESC Itajaí'!N74/100</f>
        <v>0</v>
      </c>
      <c r="P29" s="284"/>
      <c r="Q29" s="279"/>
      <c r="R29" s="285"/>
      <c r="S29" s="283">
        <f>+S26+S26*'SESC Itajaí'!R74/100</f>
        <v>0</v>
      </c>
      <c r="T29" s="284"/>
      <c r="U29" s="279"/>
      <c r="V29" s="285"/>
    </row>
    <row r="30" spans="1:22" ht="15" x14ac:dyDescent="0.25">
      <c r="A30" s="275"/>
      <c r="B30" s="227" t="s">
        <v>95</v>
      </c>
      <c r="C30" s="276"/>
      <c r="D30" s="272">
        <f>+D24+D25*'SESC Itajaí'!F74/100</f>
        <v>0</v>
      </c>
      <c r="E30" s="277"/>
      <c r="F30" s="277"/>
      <c r="G30" s="278"/>
      <c r="H30" s="289"/>
      <c r="I30" s="287">
        <f>+I27+I27*'SESC Itajaí'!F74/100</f>
        <v>0</v>
      </c>
      <c r="J30" s="288"/>
      <c r="K30" s="278"/>
      <c r="L30" s="289"/>
      <c r="M30" s="287">
        <f>+M27+M27*'SESC Itajaí'!J74/100</f>
        <v>0</v>
      </c>
      <c r="N30" s="288"/>
      <c r="O30" s="278"/>
      <c r="P30" s="289"/>
      <c r="Q30" s="287">
        <f>+Q27+Q27*'SESC Itajaí'!N74/100</f>
        <v>0</v>
      </c>
      <c r="R30" s="288"/>
      <c r="S30" s="278"/>
      <c r="T30" s="289"/>
      <c r="U30" s="287">
        <f>+U27+U27*'SESC Itajaí'!R74/100</f>
        <v>0</v>
      </c>
      <c r="V30" s="288"/>
    </row>
    <row r="31" spans="1:22" ht="15" x14ac:dyDescent="0.25">
      <c r="A31" s="290"/>
      <c r="B31" s="291" t="s">
        <v>96</v>
      </c>
      <c r="C31" s="276"/>
      <c r="D31" s="292"/>
      <c r="E31" s="272">
        <f>+E24+E24*'SESC Itajaí'!F74/100</f>
        <v>0</v>
      </c>
      <c r="F31" s="292"/>
      <c r="G31" s="293"/>
      <c r="H31" s="294"/>
      <c r="I31" s="295"/>
      <c r="J31" s="296"/>
      <c r="K31" s="293"/>
      <c r="L31" s="294"/>
      <c r="M31" s="295"/>
      <c r="N31" s="296"/>
      <c r="O31" s="293"/>
      <c r="P31" s="294"/>
      <c r="Q31" s="295"/>
      <c r="R31" s="296"/>
      <c r="S31" s="293"/>
      <c r="T31" s="294"/>
      <c r="U31" s="295"/>
      <c r="V31" s="296"/>
    </row>
    <row r="32" spans="1:22" ht="15" x14ac:dyDescent="0.25">
      <c r="A32" s="290"/>
      <c r="B32" s="291"/>
      <c r="C32" s="297"/>
      <c r="D32" s="292"/>
      <c r="E32" s="292"/>
      <c r="F32" s="292"/>
      <c r="G32" s="293"/>
      <c r="H32" s="294"/>
      <c r="I32" s="295"/>
      <c r="J32" s="296"/>
      <c r="K32" s="293"/>
      <c r="L32" s="294"/>
      <c r="M32" s="295"/>
      <c r="N32" s="296"/>
      <c r="O32" s="293"/>
      <c r="P32" s="294"/>
      <c r="Q32" s="295"/>
      <c r="R32" s="296"/>
      <c r="S32" s="293"/>
      <c r="T32" s="294"/>
      <c r="U32" s="295"/>
      <c r="V32" s="296"/>
    </row>
    <row r="33" spans="1:22" ht="15" x14ac:dyDescent="0.25">
      <c r="A33" s="290"/>
      <c r="B33" s="291" t="s">
        <v>97</v>
      </c>
      <c r="C33" s="297"/>
      <c r="D33" s="292"/>
      <c r="E33" s="292"/>
      <c r="F33" s="292"/>
      <c r="G33" s="298"/>
      <c r="H33" s="294"/>
      <c r="I33" s="295">
        <f>G29+I30</f>
        <v>0</v>
      </c>
      <c r="J33" s="296" t="e">
        <f>I33/E31</f>
        <v>#DIV/0!</v>
      </c>
      <c r="K33" s="298"/>
      <c r="L33" s="294"/>
      <c r="M33" s="295">
        <f>K29+M30</f>
        <v>0</v>
      </c>
      <c r="N33" s="296" t="e">
        <f>M33/$E31</f>
        <v>#DIV/0!</v>
      </c>
      <c r="O33" s="298"/>
      <c r="P33" s="294"/>
      <c r="Q33" s="295">
        <f>O29+Q30</f>
        <v>0</v>
      </c>
      <c r="R33" s="296" t="e">
        <f>Q33/$E31</f>
        <v>#DIV/0!</v>
      </c>
      <c r="S33" s="298"/>
      <c r="T33" s="294"/>
      <c r="U33" s="295">
        <f>S29+U30</f>
        <v>0</v>
      </c>
      <c r="V33" s="296" t="e">
        <f>U33/$E31</f>
        <v>#DIV/0!</v>
      </c>
    </row>
    <row r="34" spans="1:22" ht="15" x14ac:dyDescent="0.25">
      <c r="A34" s="290"/>
      <c r="B34" s="291" t="s">
        <v>98</v>
      </c>
      <c r="C34" s="297"/>
      <c r="D34" s="292"/>
      <c r="E34" s="292"/>
      <c r="F34" s="292"/>
      <c r="G34" s="298"/>
      <c r="H34" s="294"/>
      <c r="I34" s="295">
        <f>I33</f>
        <v>0</v>
      </c>
      <c r="J34" s="296" t="e">
        <f>J33</f>
        <v>#DIV/0!</v>
      </c>
      <c r="K34" s="298"/>
      <c r="L34" s="294"/>
      <c r="M34" s="295">
        <f>M33+I34</f>
        <v>0</v>
      </c>
      <c r="N34" s="296" t="e">
        <f>N33+J34</f>
        <v>#DIV/0!</v>
      </c>
      <c r="O34" s="298"/>
      <c r="P34" s="294"/>
      <c r="Q34" s="295">
        <f>Q33+M34</f>
        <v>0</v>
      </c>
      <c r="R34" s="296" t="e">
        <f>R33+N34</f>
        <v>#DIV/0!</v>
      </c>
      <c r="S34" s="298"/>
      <c r="T34" s="294"/>
      <c r="U34" s="295">
        <f>U33+Q34</f>
        <v>0</v>
      </c>
      <c r="V34" s="296" t="e">
        <f>V33+R34</f>
        <v>#DIV/0!</v>
      </c>
    </row>
    <row r="35" spans="1:22" ht="15" thickBot="1" x14ac:dyDescent="0.25">
      <c r="A35" s="299"/>
      <c r="B35" s="300"/>
      <c r="C35" s="301"/>
      <c r="D35" s="302"/>
      <c r="E35" s="302"/>
      <c r="F35" s="302"/>
      <c r="G35" s="303"/>
      <c r="H35" s="304"/>
      <c r="I35" s="304"/>
      <c r="J35" s="305"/>
      <c r="K35" s="303"/>
      <c r="L35" s="304"/>
      <c r="M35" s="304"/>
      <c r="N35" s="305"/>
      <c r="O35" s="303"/>
      <c r="P35" s="304"/>
      <c r="Q35" s="304"/>
      <c r="R35" s="305"/>
      <c r="S35" s="303"/>
      <c r="T35" s="304"/>
      <c r="U35" s="304"/>
      <c r="V35" s="305"/>
    </row>
    <row r="36" spans="1:22" ht="15" x14ac:dyDescent="0.2">
      <c r="G36" s="42"/>
      <c r="H36" s="42"/>
      <c r="K36" s="42"/>
      <c r="L36" s="42"/>
      <c r="O36" s="42"/>
      <c r="P36" s="42"/>
      <c r="S36" s="42"/>
      <c r="T36" s="42"/>
    </row>
    <row r="37" spans="1:22" x14ac:dyDescent="0.2">
      <c r="B37" s="306" t="s">
        <v>99</v>
      </c>
      <c r="C37" s="307"/>
      <c r="D37" s="308"/>
      <c r="E37" s="309"/>
      <c r="F37" s="309"/>
      <c r="G37" s="217"/>
      <c r="H37" s="217"/>
      <c r="K37" s="217"/>
      <c r="L37" s="217"/>
      <c r="O37" s="217"/>
      <c r="P37" s="217"/>
      <c r="S37" s="217"/>
      <c r="T37" s="217"/>
    </row>
    <row r="38" spans="1:22" x14ac:dyDescent="0.2">
      <c r="B38" s="310" t="s">
        <v>80</v>
      </c>
      <c r="C38" s="311"/>
      <c r="D38" s="312"/>
      <c r="E38" s="313"/>
      <c r="F38" s="313"/>
      <c r="G38" s="217"/>
      <c r="H38" s="217"/>
      <c r="K38" s="217"/>
      <c r="L38" s="217"/>
      <c r="O38" s="217"/>
      <c r="P38" s="217"/>
      <c r="S38" s="217"/>
      <c r="T38" s="217"/>
    </row>
    <row r="39" spans="1:22" x14ac:dyDescent="0.2">
      <c r="B39" s="310" t="s">
        <v>81</v>
      </c>
      <c r="C39" s="311"/>
      <c r="D39" s="314"/>
      <c r="E39" s="313"/>
      <c r="F39" s="313"/>
      <c r="G39" s="217"/>
      <c r="H39" s="217"/>
      <c r="K39" s="217"/>
      <c r="L39" s="217"/>
      <c r="O39" s="217"/>
      <c r="P39" s="217"/>
      <c r="S39" s="217"/>
      <c r="T39" s="217"/>
    </row>
    <row r="40" spans="1:22" x14ac:dyDescent="0.2">
      <c r="C40" s="216"/>
      <c r="D40" s="216"/>
      <c r="E40" s="216"/>
      <c r="F40" s="216"/>
      <c r="G40" s="217"/>
      <c r="H40" s="217"/>
      <c r="K40" s="217"/>
      <c r="L40" s="217"/>
      <c r="O40" s="217"/>
      <c r="P40" s="217"/>
      <c r="S40" s="217"/>
      <c r="T40" s="217"/>
    </row>
    <row r="41" spans="1:22" x14ac:dyDescent="0.2">
      <c r="C41" s="216"/>
      <c r="D41" s="216"/>
      <c r="E41" s="216"/>
      <c r="F41" s="216"/>
      <c r="G41" s="218"/>
      <c r="H41" s="218"/>
      <c r="K41" s="218"/>
      <c r="L41" s="218"/>
      <c r="O41" s="218"/>
      <c r="P41" s="218"/>
      <c r="S41" s="218"/>
      <c r="T41" s="218"/>
    </row>
    <row r="42" spans="1:22" x14ac:dyDescent="0.2">
      <c r="C42" s="216"/>
      <c r="D42" s="315"/>
      <c r="E42" s="316" t="s">
        <v>82</v>
      </c>
      <c r="F42" s="315"/>
    </row>
  </sheetData>
  <mergeCells count="13">
    <mergeCell ref="B2:J2"/>
    <mergeCell ref="G14:H14"/>
    <mergeCell ref="I14:J14"/>
    <mergeCell ref="G13:J13"/>
    <mergeCell ref="S13:V13"/>
    <mergeCell ref="S14:T14"/>
    <mergeCell ref="U14:V14"/>
    <mergeCell ref="K13:N13"/>
    <mergeCell ref="K14:L14"/>
    <mergeCell ref="M14:N14"/>
    <mergeCell ref="O13:R13"/>
    <mergeCell ref="O14:P14"/>
    <mergeCell ref="Q14:R1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5" fitToHeight="0" orientation="landscape" r:id="rId1"/>
  <headerFooter alignWithMargins="0">
    <oddHeader>&amp;L&amp;G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SESC Itajaí</vt:lpstr>
      <vt:lpstr>Cronograma Físico Finaceiro</vt:lpstr>
      <vt:lpstr>'Cronograma Físico Finaceiro'!Area_de_impressao</vt:lpstr>
      <vt:lpstr>'SESC Itajaí'!Area_de_impressao</vt:lpstr>
      <vt:lpstr>'SESC Itajaí'!Titulos_de_impressao</vt:lpstr>
    </vt:vector>
  </TitlesOfParts>
  <Manager/>
  <Company>SESC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SESC</dc:creator>
  <cp:keywords/>
  <dc:description/>
  <cp:lastModifiedBy>JEFFERSON ANTUNES</cp:lastModifiedBy>
  <cp:revision/>
  <cp:lastPrinted>2025-08-05T14:23:33Z</cp:lastPrinted>
  <dcterms:created xsi:type="dcterms:W3CDTF">2001-02-15T17:16:09Z</dcterms:created>
  <dcterms:modified xsi:type="dcterms:W3CDTF">2025-08-05T14:23:37Z</dcterms:modified>
  <cp:category/>
  <cp:contentStatus/>
</cp:coreProperties>
</file>